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13_ncr:1_{CD863732-FA31-4DC2-BCBD-0FBFC1AAA82E}" xr6:coauthVersionLast="47" xr6:coauthVersionMax="47" xr10:uidLastSave="{00000000-0000-0000-0000-000000000000}"/>
  <bookViews>
    <workbookView xWindow="-96" yWindow="-96" windowWidth="23232" windowHeight="12432" tabRatio="847" firstSheet="1"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12" i="6" l="1"/>
  <c r="E12" i="6"/>
  <c r="K34" i="13"/>
  <c r="L34" i="13"/>
  <c r="K35" i="13"/>
  <c r="L35" i="13"/>
  <c r="K36" i="13"/>
  <c r="L36" i="13"/>
  <c r="K37" i="13"/>
  <c r="L37" i="13"/>
  <c r="K38" i="13"/>
  <c r="L38" i="13"/>
  <c r="K39" i="13"/>
  <c r="L39" i="13"/>
  <c r="K40" i="13"/>
  <c r="L40" i="13"/>
  <c r="K41" i="13"/>
  <c r="L41" i="13"/>
  <c r="K42" i="13"/>
  <c r="L42" i="13"/>
  <c r="K43" i="13"/>
  <c r="L43" i="13"/>
  <c r="K44" i="13"/>
  <c r="L44" i="13"/>
  <c r="K45" i="13"/>
  <c r="L45" i="13"/>
  <c r="K46" i="13"/>
  <c r="L46" i="13"/>
  <c r="K47" i="13"/>
  <c r="L47" i="13"/>
  <c r="K48" i="13"/>
  <c r="L48" i="13"/>
  <c r="K49" i="13"/>
  <c r="L49" i="13"/>
  <c r="K50" i="13"/>
  <c r="L50" i="13"/>
  <c r="K51" i="13"/>
  <c r="L51" i="13"/>
  <c r="K52" i="13"/>
  <c r="L52" i="13"/>
  <c r="K53" i="13"/>
  <c r="L53" i="13"/>
  <c r="K54" i="13"/>
  <c r="L54" i="13"/>
  <c r="K55" i="13"/>
  <c r="L55" i="13"/>
  <c r="K56" i="13"/>
  <c r="L56" i="13"/>
  <c r="K57" i="13"/>
  <c r="L57" i="13"/>
  <c r="K58" i="13"/>
  <c r="L58" i="13"/>
  <c r="K59" i="13"/>
  <c r="L59" i="13"/>
  <c r="K60" i="13"/>
  <c r="L60" i="13"/>
  <c r="K61" i="13"/>
  <c r="L61" i="13"/>
  <c r="K62" i="13"/>
  <c r="L62" i="13"/>
  <c r="K63" i="13"/>
  <c r="L63" i="13"/>
  <c r="K64" i="13"/>
  <c r="L64" i="13"/>
  <c r="L10" i="13"/>
  <c r="K10" i="13"/>
  <c r="L9" i="13"/>
  <c r="K9" i="13"/>
  <c r="L8" i="13"/>
  <c r="K8" i="13"/>
  <c r="L7" i="13"/>
  <c r="K7" i="13"/>
  <c r="L6" i="13"/>
  <c r="K6" i="13"/>
  <c r="L5" i="13"/>
  <c r="K5" i="13"/>
  <c r="K29" i="13" s="1"/>
  <c r="K37" i="10"/>
  <c r="K36" i="10"/>
  <c r="H29" i="18"/>
  <c r="F38" i="18"/>
  <c r="F39" i="18"/>
  <c r="F36" i="18"/>
  <c r="G38" i="18"/>
  <c r="G39" i="18"/>
  <c r="H39" i="18" s="1"/>
  <c r="F37" i="18"/>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37" i="13" s="1"/>
  <c r="K111" i="13"/>
  <c r="K110" i="13"/>
  <c r="K109" i="13"/>
  <c r="K108" i="13"/>
  <c r="K107" i="13"/>
  <c r="K106"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74" i="13"/>
  <c r="K73" i="13"/>
  <c r="K72" i="13"/>
  <c r="K71" i="13"/>
  <c r="K101" i="13" s="1"/>
  <c r="K70" i="13"/>
  <c r="K28" i="13"/>
  <c r="K27" i="13"/>
  <c r="K26" i="13"/>
  <c r="K25" i="13"/>
  <c r="K24" i="13"/>
  <c r="K23" i="13"/>
  <c r="K22" i="13"/>
  <c r="K21" i="13"/>
  <c r="K20" i="13"/>
  <c r="K19" i="13"/>
  <c r="K18" i="13"/>
  <c r="K17" i="13"/>
  <c r="K16" i="13"/>
  <c r="K15" i="13"/>
  <c r="K14" i="13"/>
  <c r="K13" i="13"/>
  <c r="K12" i="13"/>
  <c r="K11" i="13"/>
  <c r="G37" i="18"/>
  <c r="H21" i="18"/>
  <c r="H20" i="18"/>
  <c r="C38" i="18"/>
  <c r="E16" i="18"/>
  <c r="F137" i="13"/>
  <c r="G137" i="13"/>
  <c r="D19" i="18"/>
  <c r="H137" i="13"/>
  <c r="I137" i="13"/>
  <c r="E19" i="18" s="1"/>
  <c r="F19" i="18" s="1"/>
  <c r="J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112" i="13"/>
  <c r="L111" i="13"/>
  <c r="L110" i="13"/>
  <c r="L109" i="13"/>
  <c r="L108" i="13"/>
  <c r="L107" i="13"/>
  <c r="L106" i="13"/>
  <c r="L137" i="13" s="1"/>
  <c r="G19" i="18" s="1"/>
  <c r="H19" i="18" s="1"/>
  <c r="F101" i="13"/>
  <c r="G101" i="13"/>
  <c r="D18" i="18" s="1"/>
  <c r="F18" i="18" s="1"/>
  <c r="H101" i="13"/>
  <c r="I101" i="13"/>
  <c r="E18" i="18"/>
  <c r="J101" i="13"/>
  <c r="J139" i="13" s="1"/>
  <c r="L100" i="13"/>
  <c r="L99" i="13"/>
  <c r="L98" i="13"/>
  <c r="L97" i="13"/>
  <c r="L96" i="13"/>
  <c r="L95" i="13"/>
  <c r="L94" i="13"/>
  <c r="L93" i="13"/>
  <c r="L92" i="13"/>
  <c r="L91" i="13"/>
  <c r="L90" i="13"/>
  <c r="L89" i="13"/>
  <c r="L88" i="13"/>
  <c r="L87" i="13"/>
  <c r="L86" i="13"/>
  <c r="L85" i="13"/>
  <c r="L84" i="13"/>
  <c r="L83" i="13"/>
  <c r="L82" i="13"/>
  <c r="L81" i="13"/>
  <c r="L80" i="13"/>
  <c r="L79" i="13"/>
  <c r="L78" i="13"/>
  <c r="L77" i="13"/>
  <c r="L76" i="13"/>
  <c r="L75" i="13"/>
  <c r="L74" i="13"/>
  <c r="L73" i="13"/>
  <c r="L72" i="13"/>
  <c r="L71" i="13"/>
  <c r="L70" i="13"/>
  <c r="L101" i="13" s="1"/>
  <c r="G18" i="18" s="1"/>
  <c r="H18" i="18" s="1"/>
  <c r="F65" i="13"/>
  <c r="F139" i="13" s="1"/>
  <c r="G65" i="13"/>
  <c r="D17" i="18" s="1"/>
  <c r="H65" i="13"/>
  <c r="H139" i="13" s="1"/>
  <c r="I65" i="13"/>
  <c r="E17" i="18" s="1"/>
  <c r="J65" i="13"/>
  <c r="L28" i="13"/>
  <c r="L27" i="13"/>
  <c r="L26" i="13"/>
  <c r="L25" i="13"/>
  <c r="L24" i="13"/>
  <c r="L23" i="13"/>
  <c r="L22" i="13"/>
  <c r="L21" i="13"/>
  <c r="L20" i="13"/>
  <c r="L19" i="13"/>
  <c r="L18" i="13"/>
  <c r="L17" i="13"/>
  <c r="L16" i="13"/>
  <c r="L15" i="13"/>
  <c r="L14" i="13"/>
  <c r="L13" i="13"/>
  <c r="L12" i="13"/>
  <c r="L11" i="13"/>
  <c r="G29" i="13"/>
  <c r="D16" i="18" s="1"/>
  <c r="I29" i="13"/>
  <c r="F40" i="18"/>
  <c r="F43" i="18"/>
  <c r="H37" i="18"/>
  <c r="G36" i="18"/>
  <c r="H36" i="18"/>
  <c r="H38" i="18"/>
  <c r="C70" i="4"/>
  <c r="C49" i="18" s="1"/>
  <c r="E65" i="13"/>
  <c r="E101" i="13"/>
  <c r="C18" i="18"/>
  <c r="E137" i="13"/>
  <c r="C19" i="18"/>
  <c r="E29" i="13"/>
  <c r="C16" i="18" s="1"/>
  <c r="E15" i="6" l="1"/>
  <c r="L29" i="13"/>
  <c r="G16" i="18" s="1"/>
  <c r="H16" i="18" s="1"/>
  <c r="F16" i="18"/>
  <c r="E139" i="13"/>
  <c r="G139" i="13"/>
  <c r="I139" i="13"/>
  <c r="K65" i="13"/>
  <c r="E15" i="18"/>
  <c r="L65" i="13"/>
  <c r="G17" i="18" s="1"/>
  <c r="K139" i="13"/>
  <c r="D15" i="18"/>
  <c r="C41" i="18"/>
  <c r="C42" i="18" s="1"/>
  <c r="H40" i="18"/>
  <c r="H41" i="18" s="1"/>
  <c r="L139" i="13"/>
  <c r="C17" i="18"/>
  <c r="G15" i="18" l="1"/>
  <c r="H15" i="18" s="1"/>
  <c r="H17" i="18"/>
  <c r="F17" i="18"/>
  <c r="F15" i="18" s="1"/>
  <c r="H24" i="18" s="1"/>
  <c r="C15" i="18"/>
  <c r="G4" i="18" l="1"/>
  <c r="C37" i="18"/>
  <c r="C36" i="18"/>
  <c r="C31" i="18"/>
  <c r="C32" i="18" s="1"/>
  <c r="C39" i="18" l="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rgb="FF000000"/>
            <rFont val="Tahoma"/>
            <family val="2"/>
          </rPr>
          <t>Auteur:</t>
        </r>
        <r>
          <rPr>
            <sz val="9"/>
            <color rgb="FF000000"/>
            <rFont val="Tahoma"/>
            <family val="2"/>
          </rPr>
          <t xml:space="preserve">
</t>
        </r>
        <r>
          <rPr>
            <sz val="9"/>
            <color rgb="FF000000"/>
            <rFont val="Tahoma"/>
            <family val="2"/>
          </rPr>
          <t>Achat de TBI, video projecteur, logiciels spécifiques etc...</t>
        </r>
      </text>
    </comment>
    <comment ref="B26" authorId="0" shapeId="0" xr:uid="{00000000-0006-0000-0700-00000200000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<sst xmlns="http://schemas.openxmlformats.org/spreadsheetml/2006/main" count="558" uniqueCount="450">
  <si>
    <t>Stage</t>
  </si>
  <si>
    <t>Licence</t>
  </si>
  <si>
    <t>Master</t>
  </si>
  <si>
    <t>Doctorat</t>
  </si>
  <si>
    <t>Autre (précisez)</t>
  </si>
  <si>
    <t>Oui</t>
  </si>
  <si>
    <t>Non</t>
  </si>
  <si>
    <t>Favorable</t>
  </si>
  <si>
    <t>Défavorable</t>
  </si>
  <si>
    <t>Avis du conseil académique :</t>
  </si>
  <si>
    <t>Établissement de rattachement</t>
  </si>
  <si>
    <t>Coordonnées (y compris courriel)</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</si>
  <si>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</si>
  <si>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</si>
  <si>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</si>
  <si>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</si>
  <si>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</si>
  <si>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</si>
  <si>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</si>
  <si>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</si>
  <si>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</si>
  <si>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</si>
  <si>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</si>
  <si>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</si>
  <si>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</si>
  <si>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</si>
  <si>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</si>
  <si>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</si>
  <si>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</si>
  <si>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</si>
  <si>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</si>
  <si>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</si>
  <si>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</si>
  <si>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</si>
  <si>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</si>
  <si>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</si>
  <si>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</si>
  <si>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</si>
  <si>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</si>
  <si>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</si>
  <si>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</si>
  <si>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</si>
  <si>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</si>
  <si>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</si>
  <si>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</si>
  <si>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</si>
  <si>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</si>
  <si>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</si>
  <si>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</si>
  <si>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</si>
  <si>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</si>
  <si>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</si>
  <si>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</si>
  <si>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</si>
  <si>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</si>
  <si>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</si>
  <si>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</si>
  <si>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</si>
  <si>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</si>
  <si>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</si>
  <si>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</si>
  <si>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</si>
  <si>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</si>
  <si>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</si>
  <si>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</si>
  <si>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</si>
  <si>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</si>
  <si>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</si>
  <si>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</si>
  <si>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</si>
  <si>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</si>
  <si>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</si>
  <si>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</si>
  <si>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</si>
  <si>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</si>
  <si>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</si>
  <si>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</si>
  <si>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</si>
  <si>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</si>
  <si>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</si>
  <si>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</si>
  <si>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</si>
  <si>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</si>
  <si>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</si>
  <si>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</si>
  <si>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</si>
  <si>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</si>
  <si>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</si>
  <si>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</si>
  <si>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</si>
  <si>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</si>
  <si>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</si>
  <si>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</si>
  <si>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</si>
  <si>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</si>
  <si>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</si>
  <si>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</si>
  <si>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</si>
  <si>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</si>
  <si>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</si>
  <si>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</si>
  <si>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</si>
  <si>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</si>
  <si>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</si>
  <si>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</si>
  <si>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</si>
  <si>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</si>
  <si>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</si>
  <si>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</si>
  <si>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</si>
  <si>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</si>
  <si>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</si>
  <si>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</si>
  <si>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</si>
  <si>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</si>
  <si>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</si>
  <si>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</si>
  <si>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</si>
  <si>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</si>
  <si>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</si>
  <si>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</si>
  <si>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</si>
  <si>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</si>
  <si>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</si>
  <si>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</si>
  <si>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</si>
  <si>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</si>
  <si>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</si>
  <si>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</si>
  <si>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</si>
  <si>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</si>
  <si>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</si>
  <si>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</si>
  <si>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</si>
  <si>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</si>
  <si>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</si>
  <si>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</si>
  <si>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</si>
  <si>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</si>
  <si>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</si>
  <si>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</si>
  <si>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</si>
  <si>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</si>
  <si>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</si>
  <si>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</si>
  <si>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</si>
  <si>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</si>
  <si>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</si>
  <si>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</si>
  <si>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</si>
  <si>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</si>
  <si>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</si>
  <si>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</si>
  <si>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</si>
  <si>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</si>
  <si>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</si>
  <si>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</si>
  <si>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</si>
  <si>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</si>
  <si>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</si>
  <si>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</si>
  <si>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</si>
  <si>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</si>
  <si>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</si>
  <si>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</si>
  <si>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</si>
  <si>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</si>
  <si>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</si>
  <si>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</si>
  <si>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</si>
  <si>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</si>
  <si>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</si>
  <si>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</si>
  <si>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</si>
  <si>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</si>
  <si>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</si>
  <si>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</si>
  <si>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</si>
  <si>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</si>
  <si>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</si>
  <si>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</si>
  <si>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</si>
  <si>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</si>
  <si>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</si>
  <si>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</si>
  <si>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</si>
  <si>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</si>
  <si>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</si>
  <si>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</si>
  <si>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</si>
  <si>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</si>
  <si>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</si>
  <si>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</si>
  <si>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</si>
  <si>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</si>
  <si>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</si>
  <si>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</si>
  <si>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</si>
  <si>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</si>
  <si>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</si>
  <si>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</si>
  <si>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</si>
  <si>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</si>
  <si>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</si>
  <si>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</si>
  <si>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</si>
  <si>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</si>
  <si>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</si>
  <si>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</si>
  <si>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</si>
  <si>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</si>
  <si>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</si>
  <si>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</si>
  <si>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</si>
  <si>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</si>
  <si>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</si>
  <si>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</si>
  <si>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</si>
  <si>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</si>
  <si>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</si>
  <si>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</si>
  <si>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</si>
  <si>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</si>
  <si>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</si>
  <si>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</si>
  <si>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</si>
  <si>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</si>
  <si>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</si>
  <si>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</si>
  <si>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</si>
  <si>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Partenariat public ou privé financier :</t>
  </si>
  <si>
    <t>Informations complémentaires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</si>
  <si>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</si>
  <si>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</si>
  <si>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</si>
  <si>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</si>
  <si>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</si>
  <si>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</si>
  <si>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</si>
  <si>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</si>
  <si>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</si>
  <si>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</si>
  <si>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</si>
  <si>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</si>
  <si>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</si>
  <si>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</si>
  <si>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</si>
  <si>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</si>
  <si>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</si>
  <si>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</si>
  <si>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</si>
  <si>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</si>
  <si>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</si>
  <si>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</si>
  <si>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</si>
  <si>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</si>
  <si>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</si>
  <si>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</si>
  <si>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</si>
  <si>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</si>
  <si>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</si>
  <si>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</si>
  <si>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</si>
  <si>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</si>
  <si>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</si>
  <si>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</si>
  <si>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</si>
  <si>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</si>
  <si>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</si>
  <si>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</si>
  <si>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</si>
  <si>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</si>
  <si>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</si>
  <si>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</si>
  <si>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</si>
  <si>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</si>
  <si>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</si>
  <si>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</si>
  <si>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</si>
  <si>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</si>
  <si>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</si>
  <si>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</si>
  <si>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</si>
  <si>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</si>
  <si>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</si>
  <si>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</si>
  <si>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</si>
  <si>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</si>
  <si>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</si>
  <si>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</si>
  <si>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</si>
  <si>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</si>
  <si>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</si>
  <si>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</si>
  <si>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</si>
  <si>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</si>
  <si>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</si>
  <si>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</si>
  <si>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</si>
  <si>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</si>
  <si>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</si>
  <si>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</si>
  <si>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</si>
  <si>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</si>
  <si>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</si>
  <si>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</si>
  <si>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</si>
  <si>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</si>
  <si>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</si>
  <si>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</si>
  <si>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</si>
  <si>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</si>
  <si>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</si>
  <si>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</si>
  <si>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</si>
  <si>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</si>
  <si>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</si>
  <si>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</si>
  <si>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</si>
  <si>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</si>
  <si>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</si>
  <si>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</si>
  <si>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</si>
  <si>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</si>
  <si>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</si>
  <si>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</si>
  <si>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</si>
  <si>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</si>
  <si>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</si>
  <si>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</si>
  <si>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</si>
  <si>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</si>
  <si>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</si>
  <si>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</si>
  <si>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</si>
  <si>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</si>
  <si>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</si>
  <si>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</si>
  <si>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</si>
  <si>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</si>
  <si>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</si>
  <si>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</si>
  <si>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</si>
  <si>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</si>
  <si>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</si>
  <si>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</si>
  <si>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</si>
  <si>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OUI</t>
  </si>
  <si>
    <t>Entrepreneuriat Deeptech, Mise en pratique (au choix)</t>
  </si>
  <si>
    <t>OPTION 2 : Créathon E-Santé</t>
  </si>
  <si>
    <t>OPTION 1 : Financing &amp; fund raising</t>
  </si>
  <si>
    <t>OPTION 1 : Deeptech Business Lab</t>
  </si>
  <si>
    <t>OPTION 1 : Founder Leadership</t>
  </si>
  <si>
    <t>OPTION 1 : Pitch Training</t>
  </si>
  <si>
    <t>Intitulé de la formation : DU Deeptech Entrepreneurship</t>
  </si>
  <si>
    <t>Responsable de la formation (Nom Prénom) : Rani Dang</t>
  </si>
  <si>
    <r>
      <t xml:space="preserve">Téléphone : </t>
    </r>
    <r>
      <rPr>
        <sz val="11"/>
        <color theme="1"/>
        <rFont val="Calibri"/>
        <family val="2"/>
        <scheme val="minor"/>
      </rPr>
      <t>06 17 39 00 36</t>
    </r>
    <r>
      <rPr>
        <b/>
        <sz val="11"/>
        <color theme="1"/>
        <rFont val="Calibri"/>
        <family val="2"/>
        <scheme val="minor"/>
      </rPr>
      <t xml:space="preserve">
Mail : </t>
    </r>
    <r>
      <rPr>
        <sz val="11"/>
        <color theme="1"/>
        <rFont val="Calibri"/>
        <family val="2"/>
        <scheme val="minor"/>
      </rPr>
      <t>rani.dang@univ-cotedazur.fr</t>
    </r>
  </si>
  <si>
    <t>Public visé : Master, Doctorant, Chercheur</t>
  </si>
  <si>
    <t>Hybride</t>
  </si>
  <si>
    <t>Synchrone</t>
  </si>
  <si>
    <t xml:space="preserve">Durée du stage : / </t>
  </si>
  <si>
    <t>Concomitant avec le développement très prometteur de l’écosystème des jeunes entreprises innovantes ces dernières années, la sphère publique comme privée investit massivement en faveur des projets innovants et en stimulant les écosystèmes porteurs d’innovations. Dans ce contexte, les innovations de rupture proviennent en grande partie de la recherche scientifique. A l’heure où l’on considère que les projets très technologiques – après la vague des innovations d’usage et de service - sont le socle probable d’un nouveau cycle de croissance significatif, générateur de davantage d’emploi et de pérennité économique - car la technologie est une barrière à l’entrée particulièrement robuste - il semble souhaitable : 
• D’intensifier les échanges entre le monde de la recherche et celui de l’entreprise
• D'augmenter la vitesse du transfert de technologies, notamment par le biais des startups innovantes qui vont valoriser les actifs académiques
• De former les managers capables d’évoluer dans des milieux très technologiques en environnement incertain, sont de nouveaux défis. 
Les projets d’innovations dit de la« deeptech » sont naturellement particulièrement risqués, ils s’inscrivent sur des temps longs, sur des marchés incertains, et sous entendent de lourds investissements. Ces projets nécessitent des connaissances et des compétences spécifiques pour émerger, se financer et se développer. L'objet de ce diplôme est de former des managers et créateurs d'entreprise ayant connaissance de ces enjeux et qui puissent évoluer dans ce monde complexe. 
Ce programme a pour objectif de : 
• Développer l’esprit entrepreneurial des étudiants de toutes disciplines
• Appréhender les enjeux des innovations de rupture, qui par nature changent les règles établies et ne fonctionnent pas selon les modèles connus 
• Appréhender les liens industrie – recherche, comprendre que l’innovation technologique de rupture trouve essentiellement son origine dans la recherche académique
• Savoir discerner le potentiel économique d’une innovation, d’un actif scientifique
• Maitriser les clefs de l’essaimage académique
• Maitriser les bases et les enjeux de la PI
• Savoir valoriser et financer son projet
• Former des manager capable d’évoluer dans un environnement très technologique (l’entreprise agile, le management en environnement incertain, les défis de l’accompagnement des entreprises technologique)</t>
  </si>
  <si>
    <t>Selon l’enquête « Jeunes chercheurs et entrepreneuriat Deeptech » réalisé par BPI France et PhD Talent, près d’un jeune chercheur sur deux conçoit la création de start-up comme un choix de carrière envisageable. Ce constat n’est pas nouveau. Depuis plusieurs années, Université Côte d’Azur développe des actions dans l’objectif de favoriser l’émergence de startups Deeptech de ses laboratoires. Citons notamment l’AAP Startup Deeptech en 2020, soutenu par le Programme Innovation d’UCA Jedi ou encore l’accueil du Deeptech Tour de BPI France en 2021.
Parmi les initiatives lancées, le DU Deeptech Entrepreneurship a été inauguré en 2020-2021. Il se positionnait comme un diplôme certifiant  répondant aux besoins de formation au niveau des compétences entrepreneuriales relatives à la recherche et à destination d’un public de doctorants et de chercheurs.
Son lancement répondait à un constat très simple : le manque de soutien de l’environnement de recherche et une méconnaissance des écosystèmes d’innovation qui ralentissaient significativement les chercheurs et doctorants dans le développement de leur projet entrepreneurial. Localement, aucune structure ne propose une formation en entrepreneuriat spécifique aux thématiques Deeptech à l'exception du DU Deeptech Entrepreneurship.
À l’échelle nationale, seules quelques formations centralisées sur Paris abordent ces compétences, mais ne répondent pas à la même demande que le DU Deeptech Entrepreneurship. Nous détaillerons ces formations, plus bas.
La valeur ajoutée du DU Deeptech Entrepreneurship est de proposer une formation flexible compatible avec le rythme des doctorants et chercheurs. La formation est courte, la majorité des modules sont disponibles en replay, courte et propose un tarif abordable et finançable par le CPF. De plus, le DU Deeptech Entrepreneurship s’inscrit également au cœur du dispositif Pépite Paca-Est avec la création d’un programme dédié où chaque étudiant pourra être accompagné par l’Incubateur Paca-Est et le chargé d’accompagnement Pépite Paca-Est. Les étudiants pourront également bénéficier d’un accès à un réseau de mentors et d’experts et bénéficier des différents avantages relatifs à Pépite Paca-Est (Prix Pépite, accès aux modules de formation Pépite, Masterclass…).</t>
  </si>
  <si>
    <t xml:space="preserve">MS Entrepreneuriat Deeptech et Innovation </t>
  </si>
  <si>
    <t>PSL</t>
  </si>
  <si>
    <t>Public</t>
  </si>
  <si>
    <t>Présentiel</t>
  </si>
  <si>
    <t>Non divulgé</t>
  </si>
  <si>
    <t>/</t>
  </si>
  <si>
    <t>Deeptech Founders</t>
  </si>
  <si>
    <t>Privé</t>
  </si>
  <si>
    <t>TP</t>
  </si>
  <si>
    <r>
      <t xml:space="preserve">Si les formations en entrepreneuriat sont répandues, la thématique de l’Entrepreneuriat Deeptech est encore relativement nouvelle au niveau des établissements de formation privés ou publics. Localement, aucune structure ne propose de formation de ce type.
Si nous étendant notre étude sur le plan national, nous retrouvons les formations suivantes :
• Le </t>
    </r>
    <r>
      <rPr>
        <b/>
        <sz val="11"/>
        <color theme="1"/>
        <rFont val="Calibri"/>
        <family val="2"/>
        <scheme val="minor"/>
      </rPr>
      <t>MS Entrepreneuriat Deeptech et Innovation (Mines/PSL)</t>
    </r>
    <r>
      <rPr>
        <sz val="11"/>
        <color theme="1"/>
        <rFont val="Calibri"/>
        <family val="2"/>
        <scheme val="minor"/>
      </rPr>
      <t xml:space="preserve"> : le Master Spécialisé Entrepreneuriat Deeptech et Innovation se positionnent comme une formation complète d’un an (350 h) afin de former et d'accompagner à la création d’entreprise. Au-delà de la distance géographique avec le public visé par le DU Deeptech Entrepreneurship, cette formation ne se positionne pas sur le même créneau. Plus longue et plus onéreuse (16,500€ l’année), elle s’impose comme une formation peu compatible avec les disponibilités du public de doctorants et chercheurs. De plus, elle ne propose pas d’alternative hybride, compliquant l'accès à un public azuréen. 
• Le</t>
    </r>
    <r>
      <rPr>
        <b/>
        <sz val="11"/>
        <color theme="1"/>
        <rFont val="Calibri"/>
        <family val="2"/>
        <scheme val="minor"/>
      </rPr>
      <t xml:space="preserve"> programme Deeptech Founders</t>
    </r>
    <r>
      <rPr>
        <sz val="11"/>
        <color theme="1"/>
        <rFont val="Calibri"/>
        <family val="2"/>
        <scheme val="minor"/>
      </rPr>
      <t xml:space="preserve"> : ce programme, basé à Paris également, se compose de deux sessions de workshops de 50h au total ainsi que de deux jours de bootcamp. Ce programme forme et accompagne à la création et propose un format similaire à celui du DU Deeptech Entrepreneurship à l’exception du bootcamp. Cependant, il propose un tarif nettement plus élevé que le DU Deeptech Entrepreneurship (6,500€) et ne se concentre pas spécifiquement sur un public de chercheurs et doctorants.
Au-delà de ces deux formations, il n’existe pas de formation complète qui forme aux compétences entrepreneuriales Deeptech. Certains modules d’initiation très spécifiques sont proposés par BPI France Création, mais restent très courts et ne couvrent que spectre restreint de compétences.</t>
    </r>
  </si>
  <si>
    <t>Florent Genoux</t>
  </si>
  <si>
    <t>BPI France</t>
  </si>
  <si>
    <t>florent.genoux@bpifrance.fr</t>
  </si>
  <si>
    <t>Expertise en Entrepreneuriat Deeptech et création d'Entreprise au seind e BPI France</t>
  </si>
  <si>
    <t>Michel Callois</t>
  </si>
  <si>
    <t>michel.callois@nicecotedazur.org</t>
  </si>
  <si>
    <t>Expertise sur l'aspect législatif et la propriété intellectuelle</t>
  </si>
  <si>
    <t>Guillene Ribiere</t>
  </si>
  <si>
    <t>AMG, AISIN</t>
  </si>
  <si>
    <t>guillene.ribiere@gmail.com</t>
  </si>
  <si>
    <t>Entrepreneure et expert sur les questions de marketing stratégique et de l'identification des marchés notamment pour des startups disruptives</t>
  </si>
  <si>
    <t>Christophe Imbert</t>
  </si>
  <si>
    <t>Inria</t>
  </si>
  <si>
    <t>christophe.imbert@inria.fr</t>
  </si>
  <si>
    <t>Chargé de partenariats et projets innovation pour l'INRIA, spécialiste autour des questions de l'entrepreneuriat pour les chercheurs et des challenges associés</t>
  </si>
  <si>
    <t>Sophie Monteil</t>
  </si>
  <si>
    <t>Incubateur Paca-Est</t>
  </si>
  <si>
    <t>monteil@incubateurpacaest.org</t>
  </si>
  <si>
    <t>Accompagnement de startup deeptech au sein de l'Incubateur PACA-Est</t>
  </si>
  <si>
    <t>Galena Pisoni</t>
  </si>
  <si>
    <t>UCA</t>
  </si>
  <si>
    <t>Galena.PISONI@univ-cotedazur.fr</t>
  </si>
  <si>
    <t>Mélissa Michelet</t>
  </si>
  <si>
    <t>Melissa.MICHELET@univ-cotedazur.fr</t>
  </si>
  <si>
    <t>Michel Bernasconi</t>
  </si>
  <si>
    <t>Skema</t>
  </si>
  <si>
    <t>michel.bernasconi@outlook.fr</t>
  </si>
  <si>
    <t>Chargé d'accompagnement</t>
  </si>
  <si>
    <t>Métropole</t>
  </si>
  <si>
    <t>Délégué Innovation</t>
  </si>
  <si>
    <t>Chargé d'affaires</t>
  </si>
  <si>
    <t>Chargé de partenariats et projets innovation</t>
  </si>
  <si>
    <t>New markets and innovation manager</t>
  </si>
  <si>
    <t>C2</t>
  </si>
  <si>
    <t>B2</t>
  </si>
  <si>
    <r>
      <t xml:space="preserve">Objectif pédagogique exprimé en compétences/métiers : 
</t>
    </r>
    <r>
      <rPr>
        <sz val="11"/>
        <color theme="1"/>
        <rFont val="Calibri"/>
        <family val="2"/>
        <scheme val="minor"/>
      </rPr>
      <t>Esprit d’initiative 
Leadership
Expérimentation 
Confrontation à la réalité 
Savoir être et maîtriser sa communication
Produire collectivement un document cohérent et professionnel
Capacité de projection
Curiosité
Autonomie
Savoir s’informer 
Structurer un projet
Analyser un marché 
Construire un modèle d’affaires
Financer un projet 
Identifier et organiser des moyens à mettre en œuvre
Protéger un projet 
Développer une vision stratégique
Appréhender les enjeux des innovations de rupture
Appréhender les liens industrie – recherche
Savoir discerner le potentiel économique d’un actif scientifique
Maitriser les clefs de l’essaimage académique</t>
    </r>
  </si>
  <si>
    <r>
      <t>Logistique (lieu de la formation, capacité salle, spécificités salles) :</t>
    </r>
    <r>
      <rPr>
        <sz val="11"/>
        <color theme="1"/>
        <rFont val="Calibri"/>
        <family val="2"/>
        <scheme val="minor"/>
      </rPr>
      <t xml:space="preserve"> En ligne (Zoom) et Espace Vernassa, Campus Saint Jean d'Angely</t>
    </r>
  </si>
  <si>
    <r>
      <t xml:space="preserve">Langue(s) d’enseignement : </t>
    </r>
    <r>
      <rPr>
        <sz val="11"/>
        <color theme="1"/>
        <rFont val="Calibri"/>
        <family val="2"/>
        <scheme val="minor"/>
      </rPr>
      <t>Anglais</t>
    </r>
  </si>
  <si>
    <r>
      <t>Nombre de sessions par an et périodes de l’année :</t>
    </r>
    <r>
      <rPr>
        <sz val="11"/>
        <color theme="1"/>
        <rFont val="Calibri"/>
        <family val="2"/>
        <scheme val="minor"/>
      </rPr>
      <t xml:space="preserve"> Une session, semestre pair</t>
    </r>
  </si>
  <si>
    <r>
      <t>Rythme de la formation (journée, soir, samedi, alternance, séquences de cours groupés, cours du soir, séance de regroupement…) :</t>
    </r>
    <r>
      <rPr>
        <sz val="11"/>
        <color theme="1"/>
        <rFont val="Calibri"/>
        <family val="2"/>
        <scheme val="minor"/>
      </rPr>
      <t xml:space="preserve"> Journée. 8 séances en ligne le jeudi matin + au choix, deux journées complètes de workshops ou un créathon de 48h (week-end)</t>
    </r>
  </si>
  <si>
    <r>
      <t xml:space="preserve">Nombre visé de participants par session :  </t>
    </r>
    <r>
      <rPr>
        <sz val="11"/>
        <color theme="1"/>
        <rFont val="Calibri"/>
        <family val="2"/>
        <scheme val="minor"/>
      </rPr>
      <t>15</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</si>
  <si>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Corps)"/>
      </rPr>
      <t xml:space="preserve">Le DU Deeptech vise à sensibiliser et former des doctorants et jeunes chercheurs aux compétences entrepreneuriales afin de faire émerger des projets d'entreprises Deeptech issus de la recherche. Cette formation vise à répondre à l'absence de formation de ce type sur le territoire azuréen, et la rareté sur le territoire français plus globalement. </t>
    </r>
  </si>
  <si>
    <r>
      <t xml:space="preserve">La formation vise les doctorants, jeunes chercheurs et porteurs de projet souhaitant créer leur entreprise ou rejoindre un projet de création d'entreprise. Elle vise également les étudiants s'intéressant à la recherche et l'entrepreneuriat sans avoir l'obligation d'être porteur de projet.
Public cible  : 
• Doctorants / Post-Doctorants 
• Chercheurs / Jeunes Chercheurs
• Porteur de Projet 
</t>
    </r>
    <r>
      <rPr>
        <sz val="11"/>
        <color theme="1"/>
        <rFont val="Calibri (Corps)"/>
      </rPr>
      <t xml:space="preserve">
La répartition présumée est la suivante :  
• Doctorants / Etudiants : 8
• Chercheurs / Jeunes Chercheurs : 5
• Porteur de Projet : 2</t>
    </r>
  </si>
  <si>
    <t xml:space="preserve">Mi-Février </t>
  </si>
  <si>
    <r>
      <t xml:space="preserve">Fonction : </t>
    </r>
    <r>
      <rPr>
        <b/>
        <sz val="11"/>
        <color theme="1"/>
        <rFont val="Calibri (Corps)"/>
      </rPr>
      <t>Enseignante-Chercheuse</t>
    </r>
    <r>
      <rPr>
        <b/>
        <sz val="11"/>
        <color theme="1"/>
        <rFont val="Calibri"/>
        <family val="2"/>
        <scheme val="minor"/>
      </rPr>
      <t xml:space="preserve">
Grade : </t>
    </r>
    <r>
      <rPr>
        <b/>
        <sz val="11"/>
        <color theme="1"/>
        <rFont val="Calibri (Corps)"/>
      </rPr>
      <t>Maitre de conférences</t>
    </r>
  </si>
  <si>
    <t>Mi février</t>
  </si>
  <si>
    <t>Description du projet entrepreneurial (facultatif)</t>
  </si>
  <si>
    <r>
      <t xml:space="preserve">Ce diplôme a l’ambition de répondre au besoin de sensibilisation jusqu’à l’acquisition des compétences nécessaires en fonction de la situation d’apprentissage et de l’expérience de l’étudiant. L'articulation des deux Unités d'Enseignement permet de sensibiliser les étudiants sur l'entrepreneuriat Deeptech et d'offrir un enseignement ludique permettant d'établir des connexions entre la recherche et l'entrepreneuriat. 
Le programme se compose de  deux unités d'enseignement que nous présentons brièvement :
</t>
    </r>
    <r>
      <rPr>
        <b/>
        <sz val="14"/>
        <color theme="1"/>
        <rFont val="Calibri (Corps)"/>
      </rPr>
      <t>UE 1 – Entrepreneuriat Deeptech, session en ligne (Mutualisé avec la Mineure Deeptech Entrepreneurship)</t>
    </r>
    <r>
      <rPr>
        <sz val="11"/>
        <color theme="1"/>
        <rFont val="Calibri"/>
        <family val="2"/>
        <scheme val="minor"/>
      </rPr>
      <t xml:space="preserve">
Modalité du cours : SPOC
Cours : Deeptech Entrepreneurship overview, Intellectual Property Strategy, Identify the right market for your innovation, Developping relevant and innovation Business Model, Project management for disruptive innovation, Production Challenges,Financing your startup, Creating a pitch
Descriptif des sessions en ligne : 
</t>
    </r>
    <r>
      <rPr>
        <b/>
        <sz val="11"/>
        <color theme="1"/>
        <rFont val="Calibri"/>
        <family val="2"/>
        <scheme val="minor"/>
      </rPr>
      <t>Deeptech Entrepreneurship Overview</t>
    </r>
    <r>
      <rPr>
        <sz val="11"/>
        <color theme="1"/>
        <rFont val="Calibri"/>
        <family val="2"/>
        <scheme val="minor"/>
      </rPr>
      <t xml:space="preserve"> :  Session d'inauguration, l'objectif de cette première séance est d'établir un état des lieux clair de l'entrepreneuriat Deeptech et de permettre aux étudiants de comprendre les points clé du lancement d'une entreprise Deeptech. Elle permettra également de comprendre l'importance de l'écosystème entrepreneuriale ainsi que sa composition (à différentes échelles).
</t>
    </r>
    <r>
      <rPr>
        <b/>
        <sz val="11"/>
        <color theme="1"/>
        <rFont val="Calibri"/>
        <family val="2"/>
        <scheme val="minor"/>
      </rPr>
      <t>Intellectual Property Strategy</t>
    </r>
    <r>
      <rPr>
        <sz val="11"/>
        <color theme="1"/>
        <rFont val="Calibri"/>
        <family val="2"/>
        <scheme val="minor"/>
      </rPr>
      <t xml:space="preserve"> : La propriété intellectuelle est un aspect incontournable de l'entrepreneuriat Deeptech. Cette session permettre aux étudiants de comprendre et d'élaborer une stratégie de propriété intellectuelle efficace pour protéger les innovations. Elle les aidera également à découvrir les outils juridiques primordiaux pour réussir leur projet entrepreneurial.
La protection de la propriété intellectuelle donne aux startupq avantage concurrentiel durable.
</t>
    </r>
    <r>
      <rPr>
        <b/>
        <sz val="11"/>
        <color theme="1"/>
        <rFont val="Calibri"/>
        <family val="2"/>
        <scheme val="minor"/>
      </rPr>
      <t>Identify the right market for your innovation</t>
    </r>
    <r>
      <rPr>
        <sz val="11"/>
        <color theme="1"/>
        <rFont val="Calibri"/>
        <family val="2"/>
        <scheme val="minor"/>
      </rPr>
      <t xml:space="preserve"> : Le marketing stratégique permet de tirer parti de la force de la propriété intellectuelle. Le cours s'attardera sur l'importance d'identifier les besoins des clients, plusieurs niches de marché, et de les tester de manière itérative en utilisant une approche lean startup pour trouver le meilleur produit adapté au marché pour démarrer.
</t>
    </r>
    <r>
      <rPr>
        <b/>
        <sz val="11"/>
        <color theme="1"/>
        <rFont val="Calibri"/>
        <family val="2"/>
        <scheme val="minor"/>
      </rPr>
      <t xml:space="preserve">Developping relevant and innovation Business Model </t>
    </r>
    <r>
      <rPr>
        <sz val="11"/>
        <color theme="1"/>
        <rFont val="Calibri"/>
        <family val="2"/>
        <scheme val="minor"/>
      </rPr>
      <t xml:space="preserve">: Le Business Model est le sésame de la création de valeur et de la planification de la rentabilité. Ce cours aidera les étudiant à définir la valeur de l'entreprise, à établir une stratégie commerciale en fonction de l'environnement et à choisir les méthodes opérationnelles les plus appropriées pour obtenir un avantage concurrentiel durable.
</t>
    </r>
    <r>
      <rPr>
        <b/>
        <sz val="11"/>
        <color theme="1"/>
        <rFont val="Calibri"/>
        <family val="2"/>
        <scheme val="minor"/>
      </rPr>
      <t>Project management for disruptive innovation</t>
    </r>
    <r>
      <rPr>
        <sz val="11"/>
        <color theme="1"/>
        <rFont val="Calibri"/>
        <family val="2"/>
        <scheme val="minor"/>
      </rPr>
      <t xml:space="preserve"> : L'innovation nécessite des outils de gestion de projet réactifs et agiles. La définition de priorités claires, le maintien d'une attention constante sur la valeur commerciale et la qualité, le choix de méthodes adaptatives de contrôle de projet aideront les étudiants à avancer dans votre projet.
</t>
    </r>
    <r>
      <rPr>
        <b/>
        <sz val="11"/>
        <color theme="1"/>
        <rFont val="Calibri"/>
        <family val="2"/>
        <scheme val="minor"/>
      </rPr>
      <t>Production Challenges</t>
    </r>
    <r>
      <rPr>
        <sz val="11"/>
        <color theme="1"/>
        <rFont val="Calibri"/>
        <family val="2"/>
        <scheme val="minor"/>
      </rPr>
      <t xml:space="preserve"> :  Du prototypage au plan opérationnel et à la mise à l'échelle, l'entrepreneur doit planifier le processus d'exploitation, les coûts, la gestion des ressources et des équipements. Le cours abordera les principaux défis d'une start-up Deeptech, tels que la faible rentabilité initiale, la gestion des stocks et la planification des ressources.
</t>
    </r>
    <r>
      <rPr>
        <b/>
        <sz val="11"/>
        <color theme="1"/>
        <rFont val="Calibri"/>
        <family val="2"/>
        <scheme val="minor"/>
      </rPr>
      <t>Financing your startup</t>
    </r>
    <r>
      <rPr>
        <sz val="11"/>
        <color theme="1"/>
        <rFont val="Calibri"/>
        <family val="2"/>
        <scheme val="minor"/>
      </rPr>
      <t xml:space="preserve"> :   L'élément essentiel de la réussite d'une start-up Deeptech est la capacité à trouver des financements pour gérer et développer l'entreprise. Ce cours présentera aux étudiants les solutions de financement existantes envisageables et les points clé de la planification financière, de la gestion des flux de trésorerie et des outils de financement.
</t>
    </r>
    <r>
      <rPr>
        <b/>
        <sz val="11"/>
        <color theme="1"/>
        <rFont val="Calibri"/>
        <family val="2"/>
        <scheme val="minor"/>
      </rPr>
      <t xml:space="preserve">Creating a pitch </t>
    </r>
    <r>
      <rPr>
        <sz val="11"/>
        <color theme="1"/>
        <rFont val="Calibri"/>
        <family val="2"/>
        <scheme val="minor"/>
      </rPr>
      <t xml:space="preserve">: Le succès d'une startup passe également par les qualités de communication de son dirigeant. Pour cela, il devra maîtriser les compétences relatives au Pitch, exercice primordial pour présenter son projet aux partenaires et investisseurs. Ce cours aidera les étudiants à construire la structure de leur présentation afin de convaincre le public de la pertinence et de la viabilité du projet, tout en répondant aux besoins des clients potentiels.
Chaque session en ligne, à l'exception de Deeptech Entrepreneurship overview et Creating a Pitch, se compose de 3 heures de cours assurée par un intervenant sur une thématique donnée dont une dernière heure en association avec un expert-entrepreneur qui viendra apporter aux étudiants son expérience et ses bonnes pratiques sur ladite thématique. Cette composition assure à l'étudiant un apport théorique ainsi que le témoignage d'un entrepreneur issu de la recherche sur lequel les étudiants pourront s'identifier du fait d'un parcours similaire.
</t>
    </r>
    <r>
      <rPr>
        <b/>
        <sz val="14"/>
        <color theme="1"/>
        <rFont val="Calibri (Corps)"/>
      </rPr>
      <t>UE 2 – Entrepreneuriat Deeptech, workshops</t>
    </r>
    <r>
      <rPr>
        <sz val="11"/>
        <color theme="1"/>
        <rFont val="Calibri"/>
        <family val="2"/>
        <scheme val="minor"/>
      </rPr>
      <t xml:space="preserve">
Modalité du cours : Workshop en présentiel ou Créathon
</t>
    </r>
    <r>
      <rPr>
        <u/>
        <sz val="11"/>
        <color theme="1"/>
        <rFont val="Calibri (Corps)"/>
      </rPr>
      <t>Option 1 : Cours : Financing and Funraising, Deeptech Business Lab, Founder Leadership et Pitch Training</t>
    </r>
    <r>
      <rPr>
        <sz val="11"/>
        <color theme="1"/>
        <rFont val="Calibri"/>
        <family val="2"/>
        <scheme val="minor"/>
      </rPr>
      <t xml:space="preserve">
</t>
    </r>
    <r>
      <rPr>
        <b/>
        <sz val="11"/>
        <color theme="1"/>
        <rFont val="Calibri"/>
        <family val="2"/>
        <scheme val="minor"/>
      </rPr>
      <t>Financing and fundraising</t>
    </r>
    <r>
      <rPr>
        <sz val="11"/>
        <color theme="1"/>
        <rFont val="Calibri"/>
        <family val="2"/>
        <scheme val="minor"/>
      </rPr>
      <t xml:space="preserve"> : L'atelier se présente comme un guide pratique autour de la recherche de fonds qui aidera les étudiants à comprendre comment augmenter le capital de l'entreprise et à permettre d'autres investissements et recrutements.
</t>
    </r>
    <r>
      <rPr>
        <b/>
        <sz val="11"/>
        <color theme="1"/>
        <rFont val="Calibri"/>
        <family val="2"/>
        <scheme val="minor"/>
      </rPr>
      <t>Deeptech Business Lab</t>
    </r>
    <r>
      <rPr>
        <sz val="11"/>
        <color theme="1"/>
        <rFont val="Calibri"/>
        <family val="2"/>
        <scheme val="minor"/>
      </rPr>
      <t xml:space="preserve"> : L'atelier prend la forme d'une session de travail sur la modélisation, la planification et le développement de l'entreprise au niveau du projet des étudiants (ou d'un projet fictif pour les étudiants n'ayant pas encore structuré de projet entrepreneurial). Chaque étudiant pourra travailler sur son propre projet.
</t>
    </r>
    <r>
      <rPr>
        <b/>
        <sz val="11"/>
        <color theme="1"/>
        <rFont val="Calibri"/>
        <family val="2"/>
        <scheme val="minor"/>
      </rPr>
      <t>Founder Leadership</t>
    </r>
    <r>
      <rPr>
        <sz val="11"/>
        <color theme="1"/>
        <rFont val="Calibri"/>
        <family val="2"/>
        <scheme val="minor"/>
      </rPr>
      <t xml:space="preserve"> : Le leader porte le projet, alimente son développement, fédère et motive les équipes et convainc les partenaires. À travers cet atelier, les étudiants pourront apprendre à développer leurs compétences de leadership, essentiel pour réussir à porter son projet et à le développer sur la durée.
</t>
    </r>
    <r>
      <rPr>
        <b/>
        <sz val="11"/>
        <color theme="1"/>
        <rFont val="Calibri"/>
        <family val="2"/>
        <scheme val="minor"/>
      </rPr>
      <t>Pitch Training</t>
    </r>
    <r>
      <rPr>
        <sz val="11"/>
        <color theme="1"/>
        <rFont val="Calibri"/>
        <family val="2"/>
        <scheme val="minor"/>
      </rPr>
      <t xml:space="preserve"> : Session pratique de formation au pitch basée sur les apprentissages de la session en ligne. Les étudiants pourront s'entraîner à pitcher seul ou devant la promotion.
</t>
    </r>
    <r>
      <rPr>
        <u/>
        <sz val="11"/>
        <color theme="1"/>
        <rFont val="Calibri (Corps)"/>
      </rPr>
      <t>Option 2 : Créathon Entrepreneurial</t>
    </r>
    <r>
      <rPr>
        <sz val="11"/>
        <color theme="1"/>
        <rFont val="Calibri (Corps)"/>
      </rPr>
      <t xml:space="preserve">
Chaque année, le programme Pépite Paca-Est organise un Créathon à destination des étudiants souhaitant développer leurs compétences entrepreneuriales. Le créathon se présente comme deux journées d'innovation collectives afin de faire émerger des projets sur des thématiques identifiées. Le créathon s'organise par groupes de projet qui assisteront à des ateliers, des masterclass, des workshops et qui devront, en l'espace d'un week-end répondre à une problématique et pitcher leur solution devant un jury.
En intégrant un créathon au sein de la formation Deeptech Entrepreneurship comme alternative aux ateliers, nous voulons offrir aux étudiants la possibilité de s'immerger, le temps d'un week-end complet, dans une posture entrepreneuriale. Sur l'année 2021-2022, le Créathon avait endossé une thématique e-santé en partenariat avec le programme COFUND.</t>
    </r>
    <r>
      <rPr>
        <sz val="11"/>
        <color theme="1"/>
        <rFont val="Calibri"/>
        <family val="2"/>
        <scheme val="minor"/>
      </rPr>
      <t xml:space="preserve">
Au terme de la formation, chaque étudiant sera invité à présenter son projet (ou un projet fictif qu'il aura développé durant la formation) sous la forme d'un pitch final.</t>
    </r>
  </si>
  <si>
    <t>Baptiste Chefdeville</t>
  </si>
  <si>
    <t>Project Manager Pépite</t>
  </si>
  <si>
    <t>Accompagnement de d'étudiant dans le cadre du Programme Pépite Paca-Est + facilitateur</t>
  </si>
  <si>
    <t>baptiste.chefdeville@univ-cotedazur.fr</t>
  </si>
  <si>
    <t>Pépite Paca-Est</t>
  </si>
  <si>
    <t xml:space="preserve">Créathon géré par le Pépite Paca-Est, mutualisé dans le cadre de nos parcours d'accompagnement. </t>
  </si>
  <si>
    <t>Mutualisé avec la Mineure L'entrepreneuriat Deeptech et ses défis, de la recherche à l'industrie</t>
  </si>
  <si>
    <t>Responsable Fonds Capital Risque dans l'Innovation</t>
  </si>
  <si>
    <t>Norbert FAURE</t>
  </si>
  <si>
    <t>CREAZUR</t>
  </si>
  <si>
    <t>norbert.faure@ca-pca.fr</t>
  </si>
  <si>
    <t>Responsabel d'un fond d'investissement pour l'innovation</t>
  </si>
  <si>
    <t>Début octobre</t>
  </si>
  <si>
    <r>
      <t>Prérequis :</t>
    </r>
    <r>
      <rPr>
        <sz val="11"/>
        <color theme="1"/>
        <rFont val="Calibri"/>
        <family val="2"/>
        <scheme val="minor"/>
      </rPr>
      <t xml:space="preserve"> </t>
    </r>
    <r>
      <rPr>
        <b/>
        <sz val="11"/>
        <color theme="1"/>
        <rFont val="Calibri"/>
        <family val="2"/>
        <scheme val="minor"/>
      </rPr>
      <t>Bac+4</t>
    </r>
  </si>
  <si>
    <r>
      <t xml:space="preserve">Partenariat public ou privé académique : </t>
    </r>
    <r>
      <rPr>
        <sz val="11"/>
        <color theme="1"/>
        <rFont val="Calibri"/>
        <family val="2"/>
        <scheme val="minor"/>
      </rPr>
      <t xml:space="preserve"> Incubateur PACA-Est, Pépite Paca-Est</t>
    </r>
  </si>
  <si>
    <t xml:space="preserve">Le DU Deeptech Entrepreneurship propose d'intégrer pleinement la recherche expérimentale et la valorisation des résultats au coeur de l'entrepreneuriat. La formation se positionne comme une porte ouverte à l'entrepreneuriat pour les doctorants, futurs doctorants, post-doctorants, jeunes chercheurs, chercheurs et porteurs de projet mais également comme un diplôme complémentaire pour tout étudiant de master désirant être sensibilisé à l'entrepreneuriat deeptech. Le DU Deeptech enrichit l'offre de formation d'Université Côte d'Azur en se positionnant sur le champ disciplinaire de l'entrepreneuriat Deeptech et inscrit l'Université Côte d'Azur comme une des universités précurseurs sur ledit champ disciplinaire.
Le DU Deeptech Entrepreneurship, se positionne également comme une suite potentielle du D2E pour tout étudiant désirant se spécialiser dans l'entrepreneuriat Deeptech et valoriser leur travail de recherche. </t>
  </si>
  <si>
    <t>IMEK111 - Mineure L'entrepreneuriat Deeptech et ses défis, de la recherche à l'industrie</t>
  </si>
  <si>
    <t>en date du : 06/10/2022</t>
  </si>
  <si>
    <t>Nom de l'agent : André GIAUFFER - EUR ELMI</t>
  </si>
  <si>
    <r>
      <t xml:space="preserve">Arguments (alignement stratégique, intérêt financier, intérêt d’image, intérêt pour l’insertion professionnelle des étudiants, ...) : 
</t>
    </r>
    <r>
      <rPr>
        <b/>
        <sz val="11"/>
        <color rgb="FFFF0000"/>
        <rFont val="Calibri"/>
        <family val="2"/>
        <scheme val="minor"/>
      </rPr>
      <t xml:space="preserve">Pas de passage en COSP/COPIL de l'EUR nécessaire Cf. mail Pascal CREMOUX 06/10/2022 joint
</t>
    </r>
    <r>
      <rPr>
        <b/>
        <sz val="11"/>
        <color theme="1"/>
        <rFont val="Calibri"/>
        <family val="2"/>
        <scheme val="minor"/>
      </rPr>
      <t xml:space="preserve">Date COPIL composante : </t>
    </r>
    <r>
      <rPr>
        <b/>
        <sz val="11"/>
        <color rgb="FFFF0000"/>
        <rFont val="Calibri"/>
        <family val="2"/>
        <scheme val="minor"/>
      </rPr>
      <t>sans</t>
    </r>
  </si>
  <si>
    <t xml:space="preserve">Total </t>
  </si>
  <si>
    <t>Total formation en HETD :</t>
  </si>
  <si>
    <t>Volume horaire assuré (en HETD)</t>
  </si>
  <si>
    <t>sans objet</t>
  </si>
  <si>
    <t>en date du: /</t>
  </si>
  <si>
    <t>Commentaires : Cf. mail Pascal CREMOUX 06/10/2022 joint</t>
  </si>
  <si>
    <t>Personnel UCA ; Alumni UCA ; Chercheur UCA et Universités de Toulon, Aix-Marseille, Avignon et Corse ; Etudiant Hors UCA sauf Universités de Toulon, Aix-Marseille, Avignon et Corse</t>
  </si>
  <si>
    <t>Personne extérieure + Formation Continue</t>
  </si>
  <si>
    <t>Etudiant UCA Boursier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</si>
</sst>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6">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name val="Arial"/>
      <family val="2"/>
    </font>
    <font>
      <b/>
      <sz val="9"/>
      <color rgb="FF000000"/>
      <name val="Tahoma"/>
      <family val="2"/>
    </font>
    <font>
      <sz val="9"/>
      <color rgb="FF000000"/>
      <name val="Tahoma"/>
      <family val="2"/>
    </font>
    <font>
      <sz val="11"/>
      <color theme="4"/>
      <name val="Calibri"/>
      <family val="2"/>
    </font>
    <font>
      <b/>
      <sz val="14"/>
      <color theme="1"/>
      <name val="Calibri (Corps)"/>
    </font>
    <font>
      <u/>
      <sz val="11"/>
      <color theme="1"/>
      <name val="Calibri (Corps)"/>
    </font>
    <font>
      <b/>
      <sz val="9"/>
      <color theme="1"/>
      <name val="Calibri"/>
      <family val="2"/>
    </font>
    <font>
      <sz val="10"/>
      <name val="Arial"/>
      <family val="2"/>
    </font>
    <font>
      <b/>
      <sz val="11"/>
      <name val="Arial"/>
      <family val="2"/>
    </font>
    <font>
      <sz val="12"/>
      <color theme="1"/>
      <name val="Calibri"/>
      <family val="2"/>
    </font>
    <font>
      <sz val="11"/>
      <color theme="1"/>
      <name val="Calibri (Corps)"/>
    </font>
    <font>
      <b/>
      <sz val="11"/>
      <color theme="1"/>
      <name val="Calibri (Corps)"/>
    </font>
  </fonts>
  <fills count="2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rgb="FFFEF2CB"/>
        <bgColor rgb="FFFEF2CB"/>
      </patternFill>
    </fill>
    <fill>
      <patternFill patternType="solid">
        <fgColor rgb="FFF2F2F2"/>
        <bgColor rgb="FFF2F2F2"/>
      </patternFill>
    </fill>
    <fill>
      <patternFill patternType="solid">
        <fgColor theme="0"/>
        <bgColor theme="0"/>
      </patternFill>
    </fill>
    <fill>
      <patternFill patternType="solid">
        <fgColor rgb="FFBFBFBF"/>
        <bgColor rgb="FFBFBFBF"/>
      </patternFill>
    </fill>
  </fills>
  <borders count="10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style="thin">
        <color rgb="FF000000"/>
      </right>
      <top style="thin">
        <color rgb="FF000000"/>
      </top>
      <bottom style="medium">
        <color rgb="FF000000"/>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medium">
        <color rgb="FF000000"/>
      </right>
      <top style="thin">
        <color indexed="64"/>
      </top>
      <bottom style="thin">
        <color rgb="FF000000"/>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80">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0"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4" xfId="0" applyNumberFormat="1" applyFont="1" applyFill="1" applyBorder="1" applyAlignment="1">
      <alignment horizontal="center"/>
    </xf>
    <xf numFmtId="167" fontId="0" fillId="0" borderId="0" xfId="0" applyNumberFormat="1" applyAlignment="1">
      <alignment horizontal="center"/>
    </xf>
    <xf numFmtId="0" fontId="6" fillId="5" borderId="63"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4" xfId="0" applyFont="1" applyFill="1" applyBorder="1" applyAlignment="1">
      <alignment vertical="center"/>
    </xf>
    <xf numFmtId="165" fontId="15" fillId="0" borderId="1" xfId="0" applyNumberFormat="1" applyFont="1" applyBorder="1" applyAlignment="1">
      <alignment horizontal="center"/>
    </xf>
    <xf numFmtId="0" fontId="5" fillId="5" borderId="65"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6"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0"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2" xfId="0" applyNumberFormat="1" applyFont="1" applyFill="1" applyBorder="1" applyAlignment="1">
      <alignment horizontal="center"/>
    </xf>
    <xf numFmtId="0" fontId="5" fillId="5" borderId="45" xfId="0" applyFont="1" applyFill="1" applyBorder="1" applyAlignment="1">
      <alignment vertical="center"/>
    </xf>
    <xf numFmtId="165" fontId="6" fillId="5" borderId="68" xfId="0" applyNumberFormat="1" applyFont="1" applyFill="1" applyBorder="1" applyAlignment="1">
      <alignment horizontal="center"/>
    </xf>
    <xf numFmtId="0" fontId="5" fillId="13" borderId="13" xfId="0" applyFont="1" applyFill="1" applyBorder="1" applyAlignment="1">
      <alignment vertical="center"/>
    </xf>
    <xf numFmtId="165" fontId="5" fillId="13" borderId="73" xfId="0" applyNumberFormat="1" applyFont="1" applyFill="1" applyBorder="1" applyAlignment="1">
      <alignment horizontal="center"/>
    </xf>
    <xf numFmtId="0" fontId="5" fillId="13" borderId="45" xfId="0" applyFont="1" applyFill="1" applyBorder="1"/>
    <xf numFmtId="165" fontId="6" fillId="13" borderId="68" xfId="0" applyNumberFormat="1" applyFont="1" applyFill="1" applyBorder="1" applyAlignment="1">
      <alignment horizontal="center"/>
    </xf>
    <xf numFmtId="165" fontId="0" fillId="14" borderId="69" xfId="0" applyNumberFormat="1" applyFill="1" applyBorder="1" applyAlignment="1">
      <alignment horizontal="center" vertical="center"/>
    </xf>
    <xf numFmtId="0" fontId="5" fillId="14" borderId="13" xfId="0" applyFont="1" applyFill="1" applyBorder="1" applyAlignment="1">
      <alignment vertical="center"/>
    </xf>
    <xf numFmtId="165" fontId="0" fillId="14" borderId="73" xfId="0" applyNumberFormat="1" applyFill="1" applyBorder="1" applyAlignment="1">
      <alignment horizontal="center" vertical="center"/>
    </xf>
    <xf numFmtId="0" fontId="6" fillId="5" borderId="3" xfId="0" applyFont="1" applyFill="1" applyBorder="1" applyAlignment="1">
      <alignment vertical="center"/>
    </xf>
    <xf numFmtId="165" fontId="6" fillId="5" borderId="63" xfId="0" applyNumberFormat="1" applyFont="1" applyFill="1" applyBorder="1" applyAlignment="1">
      <alignment horizontal="center"/>
    </xf>
    <xf numFmtId="0" fontId="5" fillId="14" borderId="60" xfId="0" applyFont="1" applyFill="1" applyBorder="1" applyAlignment="1">
      <alignment vertical="center"/>
    </xf>
    <xf numFmtId="0" fontId="5" fillId="11" borderId="13" xfId="0" applyFont="1" applyFill="1" applyBorder="1" applyAlignment="1">
      <alignment vertical="center"/>
    </xf>
    <xf numFmtId="165" fontId="5" fillId="11" borderId="73"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79" xfId="0" applyBorder="1"/>
    <xf numFmtId="0" fontId="0" fillId="0" borderId="79" xfId="0" applyBorder="1" applyAlignment="1">
      <alignment vertical="top" wrapText="1"/>
    </xf>
    <xf numFmtId="0" fontId="0" fillId="0" borderId="79" xfId="0" applyBorder="1" applyAlignment="1">
      <alignment horizontal="left" vertical="top" wrapText="1"/>
    </xf>
    <xf numFmtId="0" fontId="11" fillId="0" borderId="84" xfId="0" applyFont="1" applyBorder="1" applyAlignment="1">
      <alignment vertical="top" wrapText="1"/>
    </xf>
    <xf numFmtId="0" fontId="11" fillId="0" borderId="77" xfId="0" applyFont="1" applyBorder="1" applyAlignment="1">
      <alignment vertical="top" wrapText="1"/>
    </xf>
    <xf numFmtId="0" fontId="0" fillId="0" borderId="77" xfId="0"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1"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5" xfId="0" applyFont="1" applyBorder="1" applyAlignment="1" applyProtection="1">
      <alignment vertical="center" wrapText="1"/>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6" fillId="0" borderId="60" xfId="0" applyFont="1" applyBorder="1" applyAlignment="1" applyProtection="1">
      <alignment vertical="center" wrapText="1"/>
      <protection locked="0"/>
    </xf>
    <xf numFmtId="0" fontId="36" fillId="5" borderId="73"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8"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0" fillId="0" borderId="0" xfId="0" applyAlignment="1">
      <alignment horizontal="left"/>
    </xf>
    <xf numFmtId="0" fontId="36" fillId="5" borderId="57"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5" xfId="0" applyBorder="1" applyAlignment="1">
      <alignment wrapText="1"/>
    </xf>
    <xf numFmtId="0" fontId="0" fillId="0" borderId="1" xfId="0" applyBorder="1" applyAlignment="1">
      <alignment wrapText="1"/>
    </xf>
    <xf numFmtId="0" fontId="0" fillId="0" borderId="1" xfId="0" applyBorder="1" applyAlignment="1">
      <alignment horizont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165" fontId="37" fillId="18" borderId="94" xfId="0" applyNumberFormat="1" applyFont="1" applyFill="1" applyBorder="1" applyProtection="1">
      <protection locked="0"/>
    </xf>
    <xf numFmtId="0" fontId="47" fillId="18" borderId="94" xfId="0" applyFont="1" applyFill="1" applyBorder="1" applyProtection="1">
      <protection locked="0"/>
    </xf>
    <xf numFmtId="0" fontId="0" fillId="0" borderId="1" xfId="0" applyBorder="1" applyAlignment="1">
      <alignment horizontal="center" vertical="center"/>
    </xf>
    <xf numFmtId="49" fontId="20" fillId="0" borderId="1" xfId="0" applyNumberFormat="1" applyFont="1" applyBorder="1" applyAlignment="1" applyProtection="1">
      <alignment vertical="top"/>
      <protection locked="0"/>
    </xf>
    <xf numFmtId="0" fontId="51" fillId="0" borderId="1" xfId="0" applyFont="1" applyBorder="1" applyAlignment="1">
      <alignment horizontal="center" vertical="center" wrapText="1"/>
    </xf>
    <xf numFmtId="0" fontId="50" fillId="0" borderId="21" xfId="0" applyFont="1" applyBorder="1" applyAlignment="1">
      <alignment vertical="center" wrapText="1"/>
    </xf>
    <xf numFmtId="0" fontId="36" fillId="0" borderId="3" xfId="0" applyFont="1" applyBorder="1" applyAlignment="1" applyProtection="1">
      <alignment horizontal="center" vertical="center" wrapText="1"/>
      <protection locked="0"/>
    </xf>
    <xf numFmtId="0" fontId="36" fillId="0" borderId="5" xfId="0" applyFont="1" applyBorder="1" applyAlignment="1" applyProtection="1">
      <alignment horizontal="center" vertical="center" wrapText="1"/>
      <protection locked="0"/>
    </xf>
    <xf numFmtId="0" fontId="37" fillId="0" borderId="1" xfId="0" applyFont="1" applyBorder="1" applyAlignment="1">
      <alignment horizontal="center" vertical="center" wrapText="1"/>
    </xf>
    <xf numFmtId="0" fontId="4" fillId="0" borderId="1" xfId="3" applyBorder="1" applyAlignment="1">
      <alignment horizontal="center" vertical="center" wrapText="1"/>
    </xf>
    <xf numFmtId="0" fontId="37" fillId="0" borderId="6" xfId="0" applyFont="1" applyBorder="1" applyAlignment="1" applyProtection="1">
      <alignment horizontal="center" vertical="center" wrapText="1"/>
      <protection locked="0"/>
    </xf>
    <xf numFmtId="0" fontId="53" fillId="0" borderId="94" xfId="0" applyFont="1" applyBorder="1" applyAlignment="1">
      <alignment vertical="center"/>
    </xf>
    <xf numFmtId="0" fontId="1" fillId="3" borderId="1" xfId="0" applyFont="1" applyFill="1" applyBorder="1" applyAlignment="1">
      <alignment vertical="center"/>
    </xf>
    <xf numFmtId="0" fontId="37" fillId="0" borderId="98" xfId="0" applyFont="1" applyBorder="1" applyAlignment="1">
      <alignment horizontal="left" vertical="center"/>
    </xf>
    <xf numFmtId="0" fontId="53" fillId="19" borderId="94" xfId="0" applyFont="1" applyFill="1" applyBorder="1" applyAlignment="1">
      <alignment vertical="center"/>
    </xf>
    <xf numFmtId="0" fontId="53" fillId="19" borderId="91" xfId="0" applyFont="1" applyFill="1" applyBorder="1" applyAlignment="1">
      <alignment horizontal="center" vertical="center"/>
    </xf>
    <xf numFmtId="0" fontId="53" fillId="0" borderId="105" xfId="0" applyFont="1" applyBorder="1" applyAlignment="1">
      <alignment vertical="center"/>
    </xf>
    <xf numFmtId="0" fontId="36" fillId="0" borderId="2" xfId="0" applyFont="1" applyBorder="1" applyAlignment="1" applyProtection="1">
      <alignment horizontal="center" vertical="center" wrapText="1"/>
      <protection locked="0"/>
    </xf>
    <xf numFmtId="0" fontId="50" fillId="0" borderId="70" xfId="0" applyFont="1" applyBorder="1" applyAlignment="1">
      <alignment vertical="center" wrapText="1"/>
    </xf>
    <xf numFmtId="0" fontId="50" fillId="0" borderId="4" xfId="0" applyFont="1" applyBorder="1" applyAlignment="1">
      <alignment horizontal="center" vertical="center" wrapText="1"/>
    </xf>
    <xf numFmtId="0" fontId="50" fillId="0" borderId="6" xfId="0" applyFont="1" applyBorder="1" applyAlignment="1">
      <alignment horizontal="center" vertical="center" wrapText="1"/>
    </xf>
    <xf numFmtId="0" fontId="51" fillId="0" borderId="6" xfId="0" applyFont="1" applyBorder="1" applyAlignment="1">
      <alignment horizontal="center" vertical="center" wrapText="1"/>
    </xf>
    <xf numFmtId="0" fontId="50" fillId="0" borderId="2"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4" xfId="0" applyFont="1" applyBorder="1" applyAlignment="1">
      <alignment horizontal="center" vertical="center" wrapText="1"/>
    </xf>
    <xf numFmtId="0" fontId="50" fillId="0" borderId="5" xfId="0" applyFont="1" applyBorder="1" applyAlignment="1">
      <alignment horizontal="center" vertical="center" wrapText="1"/>
    </xf>
    <xf numFmtId="0" fontId="36" fillId="0" borderId="1" xfId="0" applyFont="1" applyBorder="1" applyAlignment="1" applyProtection="1">
      <alignment horizontal="center" vertical="center" wrapText="1"/>
      <protection locked="0"/>
    </xf>
    <xf numFmtId="0" fontId="50" fillId="0" borderId="7" xfId="0" applyFont="1" applyBorder="1" applyAlignment="1">
      <alignment horizontal="center" vertical="center" wrapText="1"/>
    </xf>
    <xf numFmtId="0" fontId="36" fillId="0" borderId="8" xfId="0" applyFont="1" applyBorder="1" applyAlignment="1" applyProtection="1">
      <alignment horizontal="center" vertical="center" wrapText="1"/>
      <protection locked="0"/>
    </xf>
    <xf numFmtId="0" fontId="51" fillId="0" borderId="8" xfId="0" applyFont="1" applyBorder="1" applyAlignment="1">
      <alignment horizontal="center" vertical="center" wrapText="1"/>
    </xf>
    <xf numFmtId="0" fontId="4" fillId="0" borderId="8" xfId="3" applyBorder="1" applyAlignment="1">
      <alignment horizontal="center" vertical="center" wrapText="1"/>
    </xf>
    <xf numFmtId="0" fontId="51" fillId="0" borderId="9" xfId="0" applyFont="1" applyBorder="1" applyAlignment="1">
      <alignment horizontal="center" vertical="center" wrapText="1"/>
    </xf>
    <xf numFmtId="0" fontId="3" fillId="0" borderId="0" xfId="0" applyFont="1" applyProtection="1">
      <protection locked="0"/>
    </xf>
    <xf numFmtId="0" fontId="4" fillId="0" borderId="1" xfId="3" applyFill="1" applyBorder="1" applyAlignment="1">
      <alignment horizontal="center" vertical="center" wrapText="1"/>
    </xf>
    <xf numFmtId="0" fontId="52" fillId="0" borderId="1" xfId="0" applyFont="1" applyBorder="1" applyAlignment="1">
      <alignment vertical="center"/>
    </xf>
    <xf numFmtId="0" fontId="4" fillId="0" borderId="3" xfId="3" applyBorder="1" applyAlignment="1">
      <alignment horizontal="center" vertical="center"/>
    </xf>
    <xf numFmtId="0" fontId="4" fillId="0" borderId="1" xfId="3" applyBorder="1" applyAlignment="1">
      <alignment horizontal="center" vertical="center"/>
    </xf>
    <xf numFmtId="0" fontId="4" fillId="0" borderId="3" xfId="3" applyBorder="1" applyAlignment="1">
      <alignment horizontal="center" vertical="center" wrapText="1"/>
    </xf>
    <xf numFmtId="0" fontId="37" fillId="0" borderId="9" xfId="0" applyFont="1" applyBorder="1" applyAlignment="1" applyProtection="1">
      <alignment horizontal="center" vertical="center" wrapText="1"/>
      <protection locked="0"/>
    </xf>
    <xf numFmtId="0" fontId="0" fillId="0" borderId="0" xfId="0" applyAlignment="1" applyProtection="1">
      <alignment horizontal="center"/>
      <protection locked="0"/>
    </xf>
    <xf numFmtId="0" fontId="3" fillId="0" borderId="0" xfId="0" applyFont="1" applyAlignment="1" applyProtection="1">
      <alignment horizontal="center"/>
      <protection locked="0"/>
    </xf>
    <xf numFmtId="0" fontId="5" fillId="7" borderId="1" xfId="0" applyFont="1" applyFill="1" applyBorder="1" applyAlignment="1">
      <alignment vertical="center"/>
    </xf>
    <xf numFmtId="0" fontId="10" fillId="0" borderId="1" xfId="0" applyFont="1" applyBorder="1" applyAlignment="1">
      <alignment vertical="center"/>
    </xf>
    <xf numFmtId="0" fontId="5" fillId="7" borderId="1" xfId="0" applyFont="1" applyFill="1" applyBorder="1" applyAlignment="1">
      <alignment vertical="center" wrapText="1"/>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3" fillId="2" borderId="29" xfId="0" applyFont="1" applyFill="1" applyBorder="1" applyAlignment="1">
      <alignment horizontal="left" vertical="top" wrapText="1"/>
    </xf>
    <xf numFmtId="0" fontId="3" fillId="2" borderId="23" xfId="0" applyFont="1" applyFill="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37" fillId="21" borderId="99" xfId="0" applyFont="1" applyFill="1" applyBorder="1" applyAlignment="1">
      <alignment horizontal="center" vertical="center"/>
    </xf>
    <xf numFmtId="0" fontId="44" fillId="0" borderId="100" xfId="0" applyFont="1" applyBorder="1"/>
    <xf numFmtId="0" fontId="44" fillId="0" borderId="101" xfId="0" applyFont="1" applyBorder="1"/>
    <xf numFmtId="0" fontId="44" fillId="0" borderId="102" xfId="0" applyFont="1" applyBorder="1"/>
    <xf numFmtId="0" fontId="44" fillId="0" borderId="103" xfId="0" applyFont="1" applyBorder="1"/>
    <xf numFmtId="0" fontId="44" fillId="0" borderId="104" xfId="0" applyFont="1" applyBorder="1"/>
    <xf numFmtId="0" fontId="53" fillId="19" borderId="91" xfId="0" applyFont="1" applyFill="1" applyBorder="1" applyAlignment="1">
      <alignment horizontal="center" vertical="center"/>
    </xf>
    <xf numFmtId="0" fontId="44" fillId="0" borderId="95" xfId="0" applyFont="1" applyBorder="1"/>
    <xf numFmtId="0" fontId="53" fillId="19" borderId="91" xfId="0" applyFont="1" applyFill="1" applyBorder="1" applyAlignment="1">
      <alignment horizontal="left" vertical="center"/>
    </xf>
    <xf numFmtId="0" fontId="44" fillId="0" borderId="92" xfId="0" applyFont="1" applyBorder="1"/>
    <xf numFmtId="0" fontId="53" fillId="20" borderId="91" xfId="0" applyFont="1" applyFill="1" applyBorder="1" applyAlignment="1">
      <alignment horizontal="left" vertical="center" wrapText="1"/>
    </xf>
    <xf numFmtId="0" fontId="53" fillId="19" borderId="91"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37" fillId="0" borderId="91" xfId="0" applyNumberFormat="1" applyFont="1" applyBorder="1" applyAlignment="1">
      <alignment horizontal="center" vertical="center"/>
    </xf>
    <xf numFmtId="2" fontId="37" fillId="0" borderId="96" xfId="0" applyNumberFormat="1" applyFont="1" applyBorder="1" applyAlignment="1">
      <alignment horizontal="center" vertical="center"/>
    </xf>
    <xf numFmtId="0" fontId="44" fillId="0" borderId="97" xfId="0" applyFont="1" applyBorder="1"/>
    <xf numFmtId="0" fontId="0" fillId="6" borderId="8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90"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0" xfId="0" applyBorder="1" applyAlignment="1">
      <alignment horizont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5" fillId="5" borderId="52" xfId="0" applyFont="1" applyFill="1" applyBorder="1" applyAlignment="1">
      <alignment horizontal="center"/>
    </xf>
    <xf numFmtId="0" fontId="5" fillId="5" borderId="70" xfId="0" applyFont="1" applyFill="1" applyBorder="1" applyAlignment="1">
      <alignment horizontal="center"/>
    </xf>
    <xf numFmtId="0" fontId="5" fillId="5" borderId="81"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6" xfId="4" applyBorder="1" applyAlignment="1">
      <alignment horizontal="left" vertical="center" wrapText="1"/>
    </xf>
    <xf numFmtId="0" fontId="31" fillId="16" borderId="87" xfId="4" applyBorder="1" applyAlignment="1">
      <alignment horizontal="left" vertical="center" wrapText="1"/>
    </xf>
    <xf numFmtId="0" fontId="31" fillId="16" borderId="85"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7" xfId="0" applyFont="1" applyFill="1" applyBorder="1" applyAlignment="1">
      <alignment horizontal="center"/>
    </xf>
    <xf numFmtId="0" fontId="5" fillId="5" borderId="72"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37" fillId="18" borderId="91" xfId="0" applyFont="1" applyFill="1" applyBorder="1" applyAlignment="1" applyProtection="1">
      <alignment horizontal="center"/>
      <protection locked="0"/>
    </xf>
    <xf numFmtId="0" fontId="44" fillId="0" borderId="92" xfId="0" applyFont="1" applyBorder="1" applyProtection="1">
      <protection locked="0"/>
    </xf>
    <xf numFmtId="0" fontId="44" fillId="0" borderId="93" xfId="0" applyFont="1" applyBorder="1" applyProtection="1">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4"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0"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77" xfId="4" applyFont="1" applyBorder="1" applyAlignment="1">
      <alignment horizontal="left" vertical="center" wrapText="1"/>
    </xf>
    <xf numFmtId="0" fontId="35" fillId="16" borderId="80" xfId="4" applyFont="1" applyBorder="1" applyAlignment="1">
      <alignment horizontal="left" vertical="center" wrapText="1"/>
    </xf>
    <xf numFmtId="0" fontId="31" fillId="16" borderId="74" xfId="4" applyBorder="1" applyAlignment="1">
      <alignment horizontal="left" vertical="center" wrapText="1"/>
    </xf>
    <xf numFmtId="0" fontId="31" fillId="16" borderId="78" xfId="4" applyBorder="1" applyAlignment="1">
      <alignment horizontal="left" vertical="center" wrapText="1"/>
    </xf>
    <xf numFmtId="0" fontId="31" fillId="16" borderId="0" xfId="4" applyBorder="1" applyAlignment="1">
      <alignment horizontal="left" vertical="center" wrapText="1"/>
    </xf>
    <xf numFmtId="0" fontId="31" fillId="16" borderId="79" xfId="4" applyBorder="1" applyAlignment="1">
      <alignment horizontal="left" vertical="center" wrapText="1"/>
    </xf>
    <xf numFmtId="0" fontId="31" fillId="16" borderId="75"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80"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59"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6" xfId="4" applyFont="1" applyBorder="1" applyAlignment="1">
      <alignment horizontal="left" vertical="center" wrapText="1"/>
    </xf>
    <xf numFmtId="0" fontId="35" fillId="16" borderId="87" xfId="4" applyFont="1" applyBorder="1" applyAlignment="1">
      <alignment horizontal="left" vertical="center" wrapText="1"/>
    </xf>
    <xf numFmtId="0" fontId="35" fillId="16" borderId="85"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37" fillId="18" borderId="106" xfId="0" applyFont="1" applyFill="1" applyBorder="1" applyAlignment="1" applyProtection="1">
      <alignment horizontal="center"/>
      <protection locked="0"/>
    </xf>
    <xf numFmtId="0" fontId="37" fillId="18" borderId="107" xfId="0" applyFont="1" applyFill="1" applyBorder="1" applyAlignment="1" applyProtection="1">
      <alignment horizontal="center"/>
      <protection locked="0"/>
    </xf>
    <xf numFmtId="0" fontId="37" fillId="18" borderId="108" xfId="0" applyFont="1" applyFill="1" applyBorder="1" applyAlignment="1" applyProtection="1">
      <alignment horizontal="center"/>
      <protection locked="0"/>
    </xf>
    <xf numFmtId="0" fontId="5" fillId="13" borderId="58"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1"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8" xfId="0" applyFont="1" applyFill="1" applyBorder="1" applyAlignment="1">
      <alignment horizontal="center" vertical="center"/>
    </xf>
    <xf numFmtId="0" fontId="3" fillId="14" borderId="83"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7"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1" xfId="0" applyNumberFormat="1" applyFont="1" applyBorder="1" applyAlignment="1">
      <alignment horizontal="center" vertical="center"/>
    </xf>
    <xf numFmtId="1" fontId="7" fillId="0" borderId="62" xfId="0" applyNumberFormat="1" applyFont="1" applyBorder="1" applyAlignment="1">
      <alignment horizontal="center" vertical="center"/>
    </xf>
    <xf numFmtId="0" fontId="3" fillId="0" borderId="63" xfId="0" applyFont="1" applyBorder="1" applyAlignment="1">
      <alignment horizontal="center" vertical="center" wrapText="1"/>
    </xf>
    <xf numFmtId="0" fontId="3" fillId="0" borderId="82"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9" xfId="0" applyFont="1" applyBorder="1" applyAlignment="1">
      <alignment horizontal="left" vertical="center"/>
    </xf>
    <xf numFmtId="0" fontId="10" fillId="0" borderId="20" xfId="0" applyFont="1" applyBorder="1" applyAlignment="1">
      <alignment horizontal="left" vertical="center"/>
    </xf>
    <xf numFmtId="0" fontId="10" fillId="0" borderId="21" xfId="0" applyFont="1" applyBorder="1" applyAlignment="1">
      <alignment horizontal="left" vertical="center"/>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7"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rgb="FFBFBFBF"/>
      </font>
      <fill>
        <patternFill patternType="solid">
          <fgColor rgb="FFBFBFBF"/>
          <bgColor rgb="FFBFBFBF"/>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guillene.ribiere@gmail.com" TargetMode="External"/><Relationship Id="rId3" Type="http://schemas.openxmlformats.org/officeDocument/2006/relationships/hyperlink" Target="mailto:baptiste.chefdeville@univ-cotedazur.fr" TargetMode="External"/><Relationship Id="rId7" Type="http://schemas.openxmlformats.org/officeDocument/2006/relationships/hyperlink" Target="mailto:michel.callois@nicecotedazur.org" TargetMode="External"/><Relationship Id="rId12" Type="http://schemas.openxmlformats.org/officeDocument/2006/relationships/vmlDrawing" Target="../drawings/vmlDrawing2.vml"/><Relationship Id="rId2" Type="http://schemas.openxmlformats.org/officeDocument/2006/relationships/hyperlink" Target="mailto:norbert.faure@ca-pca.fr" TargetMode="External"/><Relationship Id="rId1" Type="http://schemas.openxmlformats.org/officeDocument/2006/relationships/hyperlink" Target="mailto:Melissa.MICHELET@univ-cotedazur.fr" TargetMode="External"/><Relationship Id="rId6" Type="http://schemas.openxmlformats.org/officeDocument/2006/relationships/hyperlink" Target="mailto:florent.genoux@bpifrance.fr" TargetMode="External"/><Relationship Id="rId11" Type="http://schemas.openxmlformats.org/officeDocument/2006/relationships/printerSettings" Target="../printerSettings/printerSettings5.bin"/><Relationship Id="rId5" Type="http://schemas.openxmlformats.org/officeDocument/2006/relationships/hyperlink" Target="mailto:michel.bernasconi@outlook.fr" TargetMode="External"/><Relationship Id="rId10" Type="http://schemas.openxmlformats.org/officeDocument/2006/relationships/hyperlink" Target="mailto:monteil@incubateurpacaest.org" TargetMode="External"/><Relationship Id="rId4" Type="http://schemas.openxmlformats.org/officeDocument/2006/relationships/hyperlink" Target="mailto:Galena.PISONI@univ-cotedazur.fr" TargetMode="External"/><Relationship Id="rId9" Type="http://schemas.openxmlformats.org/officeDocument/2006/relationships/hyperlink" Target="mailto:christophe.imbert@inria.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5625" defaultRowHeight="14.4"/>
  <cols>
    <col min="1" max="1" width="13.472656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heetViews>
  <sheetFormatPr baseColWidth="10" defaultRowHeight="14.4"/>
  <cols>
    <col min="1" max="1" width="111.83984375" customWidth="1"/>
    <col min="2" max="2" width="21.68359375" customWidth="1"/>
    <col min="4" max="4" width="47.47265625" customWidth="1"/>
  </cols>
  <sheetData>
    <row r="1" spans="1:2" ht="68.25" customHeight="1" thickBot="1">
      <c r="A1" s="49" t="s">
        <v>245</v>
      </c>
      <c r="B1" s="48"/>
    </row>
    <row r="2" spans="1:2" ht="14.7" thickBot="1"/>
    <row r="3" spans="1:2" ht="14.7" thickBot="1">
      <c r="A3" s="247" t="s">
        <v>354</v>
      </c>
      <c r="B3" s="248"/>
    </row>
    <row r="4" spans="1:2" ht="14.7" thickBot="1">
      <c r="A4" s="54" t="s">
        <v>233</v>
      </c>
      <c r="B4" s="47" t="s">
        <v>154</v>
      </c>
    </row>
    <row r="5" spans="1:2" ht="14.7" thickBot="1">
      <c r="A5" s="57" t="s">
        <v>228</v>
      </c>
      <c r="B5" s="55" t="s">
        <v>45</v>
      </c>
    </row>
    <row r="6" spans="1:2" ht="29.1" thickBot="1">
      <c r="A6" s="58" t="s">
        <v>83</v>
      </c>
      <c r="B6" s="56" t="s">
        <v>97</v>
      </c>
    </row>
    <row r="7" spans="1:2">
      <c r="A7" s="249" t="s">
        <v>355</v>
      </c>
      <c r="B7" s="250"/>
    </row>
    <row r="8" spans="1:2" ht="30" customHeight="1">
      <c r="A8" s="251" t="s">
        <v>417</v>
      </c>
      <c r="B8" s="252"/>
    </row>
    <row r="9" spans="1:2" ht="30.75" customHeight="1" thickBot="1">
      <c r="A9" s="253" t="s">
        <v>356</v>
      </c>
      <c r="B9" s="254"/>
    </row>
    <row r="10" spans="1:2" ht="72" customHeight="1" thickBot="1">
      <c r="A10" s="247" t="s">
        <v>414</v>
      </c>
      <c r="B10" s="248"/>
    </row>
    <row r="11" spans="1:2">
      <c r="A11" s="249" t="s">
        <v>357</v>
      </c>
      <c r="B11" s="250"/>
    </row>
    <row r="12" spans="1:2">
      <c r="A12" s="61" t="s">
        <v>236</v>
      </c>
      <c r="B12" s="50" t="s">
        <v>4</v>
      </c>
    </row>
    <row r="13" spans="1:2">
      <c r="A13" s="60" t="s">
        <v>172</v>
      </c>
      <c r="B13" s="59" t="s">
        <v>88</v>
      </c>
    </row>
    <row r="14" spans="1:2">
      <c r="A14" s="60" t="s">
        <v>173</v>
      </c>
      <c r="B14" s="59" t="s">
        <v>88</v>
      </c>
    </row>
    <row r="15" spans="1:2" ht="14.7" thickBot="1">
      <c r="A15" s="253" t="s">
        <v>434</v>
      </c>
      <c r="B15" s="254"/>
    </row>
    <row r="16" spans="1:2" ht="346" customHeight="1" thickBot="1">
      <c r="A16" s="255" t="s">
        <v>408</v>
      </c>
      <c r="B16" s="256"/>
    </row>
    <row r="17" spans="1:4" ht="21.75" customHeight="1">
      <c r="A17" s="53" t="s">
        <v>242</v>
      </c>
      <c r="B17" s="51" t="s">
        <v>359</v>
      </c>
    </row>
    <row r="18" spans="1:4" ht="21.75" customHeight="1" thickBot="1">
      <c r="A18" s="61" t="s">
        <v>243</v>
      </c>
      <c r="B18" s="17" t="s">
        <v>358</v>
      </c>
    </row>
    <row r="19" spans="1:4">
      <c r="A19" s="53" t="s">
        <v>229</v>
      </c>
      <c r="B19" s="67"/>
    </row>
    <row r="20" spans="1:4">
      <c r="A20" s="63" t="s">
        <v>234</v>
      </c>
      <c r="B20" s="17" t="s">
        <v>5</v>
      </c>
    </row>
    <row r="21" spans="1:4" ht="14.7" thickBot="1">
      <c r="A21" s="64" t="s">
        <v>235</v>
      </c>
      <c r="B21" s="52" t="s">
        <v>5</v>
      </c>
    </row>
    <row r="22" spans="1:4" ht="32.25" customHeight="1" thickBot="1">
      <c r="A22" s="247" t="s">
        <v>409</v>
      </c>
      <c r="B22" s="248"/>
    </row>
    <row r="23" spans="1:4" ht="27.75" customHeight="1" thickBot="1">
      <c r="A23" s="247" t="s">
        <v>410</v>
      </c>
      <c r="B23" s="248"/>
    </row>
    <row r="24" spans="1:4">
      <c r="A24" s="249" t="s">
        <v>413</v>
      </c>
      <c r="B24" s="250"/>
    </row>
    <row r="25" spans="1:4" ht="14.7" thickBot="1">
      <c r="A25" s="253" t="s">
        <v>411</v>
      </c>
      <c r="B25" s="254"/>
    </row>
    <row r="26" spans="1:4" ht="17.25" customHeight="1">
      <c r="A26" s="53" t="s">
        <v>237</v>
      </c>
      <c r="B26" s="62" t="s">
        <v>160</v>
      </c>
    </row>
    <row r="27" spans="1:4" ht="70.5" customHeight="1" thickBot="1">
      <c r="A27" s="253" t="s">
        <v>412</v>
      </c>
      <c r="B27" s="254"/>
    </row>
    <row r="28" spans="1:4" ht="15" customHeight="1">
      <c r="A28" s="53" t="s">
        <v>0</v>
      </c>
      <c r="B28" s="66" t="s">
        <v>6</v>
      </c>
      <c r="C28" s="261"/>
      <c r="D28" s="262"/>
    </row>
    <row r="29" spans="1:4" ht="14.7" thickBot="1">
      <c r="A29" s="258" t="s">
        <v>360</v>
      </c>
      <c r="B29" s="259"/>
      <c r="C29" s="261"/>
      <c r="D29" s="262"/>
    </row>
    <row r="30" spans="1:4" ht="25.5" customHeight="1">
      <c r="A30" s="249" t="s">
        <v>230</v>
      </c>
      <c r="B30" s="250"/>
    </row>
    <row r="31" spans="1:4" ht="30.75" customHeight="1" thickBot="1">
      <c r="A31" s="253" t="s">
        <v>435</v>
      </c>
      <c r="B31" s="254"/>
    </row>
    <row r="32" spans="1:4" ht="46.5" customHeight="1" thickBot="1">
      <c r="A32" s="247" t="s">
        <v>231</v>
      </c>
      <c r="B32" s="248"/>
    </row>
    <row r="33" spans="1:2" ht="26.25" customHeight="1">
      <c r="A33" s="53" t="s">
        <v>272</v>
      </c>
      <c r="B33" s="51"/>
    </row>
    <row r="34" spans="1:2" ht="58.5" customHeight="1" thickBot="1">
      <c r="A34" s="253" t="s">
        <v>440</v>
      </c>
      <c r="B34" s="254"/>
    </row>
    <row r="35" spans="1:2" ht="20.25" customHeight="1" thickBot="1">
      <c r="A35" s="247" t="s">
        <v>273</v>
      </c>
      <c r="B35" s="248"/>
    </row>
    <row r="36" spans="1:2" ht="21" customHeight="1">
      <c r="A36" s="53" t="s">
        <v>274</v>
      </c>
      <c r="B36" s="51"/>
    </row>
    <row r="37" spans="1:2" ht="16.5" customHeight="1" thickBot="1">
      <c r="A37" s="253" t="s">
        <v>232</v>
      </c>
      <c r="B37" s="254"/>
    </row>
    <row r="39" spans="1:2">
      <c r="A39" s="263" t="s">
        <v>262</v>
      </c>
      <c r="B39" s="264"/>
    </row>
    <row r="41" spans="1:2">
      <c r="A41" s="257" t="s">
        <v>238</v>
      </c>
      <c r="B41" s="257"/>
    </row>
    <row r="43" spans="1:2">
      <c r="A43" s="260"/>
      <c r="B43" s="26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30" zoomScale="90" zoomScaleNormal="90" workbookViewId="0">
      <selection activeCell="A34" sqref="A34:Q46"/>
    </sheetView>
  </sheetViews>
  <sheetFormatPr baseColWidth="10" defaultRowHeight="14.4"/>
  <cols>
    <col min="1" max="1" width="29.83984375" customWidth="1"/>
    <col min="2" max="2" width="23.3125" customWidth="1"/>
    <col min="3" max="3" width="27.68359375" customWidth="1"/>
    <col min="4" max="4" width="26" customWidth="1"/>
  </cols>
  <sheetData>
    <row r="1" spans="1:17" ht="18.600000000000001" thickBot="1">
      <c r="A1" s="265" t="s">
        <v>267</v>
      </c>
      <c r="B1" s="266"/>
      <c r="C1" s="266"/>
      <c r="D1" s="266"/>
      <c r="E1" s="266"/>
      <c r="F1" s="266"/>
      <c r="G1" s="266"/>
      <c r="H1" s="266"/>
      <c r="I1" s="266"/>
      <c r="J1" s="266"/>
      <c r="K1" s="266"/>
      <c r="L1" s="266"/>
      <c r="M1" s="266"/>
      <c r="N1" s="266"/>
      <c r="O1" s="266"/>
      <c r="P1" s="266"/>
      <c r="Q1" s="267"/>
    </row>
    <row r="2" spans="1:17">
      <c r="A2" s="278" t="s">
        <v>249</v>
      </c>
      <c r="B2" s="279"/>
      <c r="C2" s="279"/>
      <c r="D2" s="279"/>
      <c r="E2" s="279"/>
      <c r="F2" s="279"/>
      <c r="G2" s="279"/>
      <c r="H2" s="279"/>
      <c r="I2" s="279"/>
      <c r="J2" s="279"/>
      <c r="K2" s="279"/>
      <c r="L2" s="279"/>
      <c r="M2" s="279"/>
      <c r="N2" s="279"/>
      <c r="O2" s="279"/>
      <c r="P2" s="279"/>
      <c r="Q2" s="280"/>
    </row>
    <row r="3" spans="1:17" ht="51" customHeight="1">
      <c r="A3" s="268" t="s">
        <v>252</v>
      </c>
      <c r="B3" s="269"/>
      <c r="C3" s="269"/>
      <c r="D3" s="269"/>
      <c r="E3" s="269"/>
      <c r="F3" s="269"/>
      <c r="G3" s="269"/>
      <c r="H3" s="269"/>
      <c r="I3" s="269"/>
      <c r="J3" s="269"/>
      <c r="K3" s="269"/>
      <c r="L3" s="269"/>
      <c r="M3" s="269"/>
      <c r="N3" s="269"/>
      <c r="O3" s="269"/>
      <c r="P3" s="269"/>
      <c r="Q3" s="270"/>
    </row>
    <row r="4" spans="1:17">
      <c r="A4" s="271" t="s">
        <v>361</v>
      </c>
      <c r="B4" s="272"/>
      <c r="C4" s="272"/>
      <c r="D4" s="272"/>
      <c r="E4" s="272"/>
      <c r="F4" s="272"/>
      <c r="G4" s="272"/>
      <c r="H4" s="272"/>
      <c r="I4" s="272"/>
      <c r="J4" s="272"/>
      <c r="K4" s="272"/>
      <c r="L4" s="272"/>
      <c r="M4" s="272"/>
      <c r="N4" s="272"/>
      <c r="O4" s="272"/>
      <c r="P4" s="272"/>
      <c r="Q4" s="273"/>
    </row>
    <row r="5" spans="1:17">
      <c r="A5" s="274"/>
      <c r="B5" s="272"/>
      <c r="C5" s="272"/>
      <c r="D5" s="272"/>
      <c r="E5" s="272"/>
      <c r="F5" s="272"/>
      <c r="G5" s="272"/>
      <c r="H5" s="272"/>
      <c r="I5" s="272"/>
      <c r="J5" s="272"/>
      <c r="K5" s="272"/>
      <c r="L5" s="272"/>
      <c r="M5" s="272"/>
      <c r="N5" s="272"/>
      <c r="O5" s="272"/>
      <c r="P5" s="272"/>
      <c r="Q5" s="273"/>
    </row>
    <row r="6" spans="1:17">
      <c r="A6" s="274"/>
      <c r="B6" s="272"/>
      <c r="C6" s="272"/>
      <c r="D6" s="272"/>
      <c r="E6" s="272"/>
      <c r="F6" s="272"/>
      <c r="G6" s="272"/>
      <c r="H6" s="272"/>
      <c r="I6" s="272"/>
      <c r="J6" s="272"/>
      <c r="K6" s="272"/>
      <c r="L6" s="272"/>
      <c r="M6" s="272"/>
      <c r="N6" s="272"/>
      <c r="O6" s="272"/>
      <c r="P6" s="272"/>
      <c r="Q6" s="273"/>
    </row>
    <row r="7" spans="1:17">
      <c r="A7" s="274"/>
      <c r="B7" s="272"/>
      <c r="C7" s="272"/>
      <c r="D7" s="272"/>
      <c r="E7" s="272"/>
      <c r="F7" s="272"/>
      <c r="G7" s="272"/>
      <c r="H7" s="272"/>
      <c r="I7" s="272"/>
      <c r="J7" s="272"/>
      <c r="K7" s="272"/>
      <c r="L7" s="272"/>
      <c r="M7" s="272"/>
      <c r="N7" s="272"/>
      <c r="O7" s="272"/>
      <c r="P7" s="272"/>
      <c r="Q7" s="273"/>
    </row>
    <row r="8" spans="1:17">
      <c r="A8" s="274"/>
      <c r="B8" s="272"/>
      <c r="C8" s="272"/>
      <c r="D8" s="272"/>
      <c r="E8" s="272"/>
      <c r="F8" s="272"/>
      <c r="G8" s="272"/>
      <c r="H8" s="272"/>
      <c r="I8" s="272"/>
      <c r="J8" s="272"/>
      <c r="K8" s="272"/>
      <c r="L8" s="272"/>
      <c r="M8" s="272"/>
      <c r="N8" s="272"/>
      <c r="O8" s="272"/>
      <c r="P8" s="272"/>
      <c r="Q8" s="273"/>
    </row>
    <row r="9" spans="1:17">
      <c r="A9" s="274"/>
      <c r="B9" s="272"/>
      <c r="C9" s="272"/>
      <c r="D9" s="272"/>
      <c r="E9" s="272"/>
      <c r="F9" s="272"/>
      <c r="G9" s="272"/>
      <c r="H9" s="272"/>
      <c r="I9" s="272"/>
      <c r="J9" s="272"/>
      <c r="K9" s="272"/>
      <c r="L9" s="272"/>
      <c r="M9" s="272"/>
      <c r="N9" s="272"/>
      <c r="O9" s="272"/>
      <c r="P9" s="272"/>
      <c r="Q9" s="273"/>
    </row>
    <row r="10" spans="1:17">
      <c r="A10" s="274"/>
      <c r="B10" s="272"/>
      <c r="C10" s="272"/>
      <c r="D10" s="272"/>
      <c r="E10" s="272"/>
      <c r="F10" s="272"/>
      <c r="G10" s="272"/>
      <c r="H10" s="272"/>
      <c r="I10" s="272"/>
      <c r="J10" s="272"/>
      <c r="K10" s="272"/>
      <c r="L10" s="272"/>
      <c r="M10" s="272"/>
      <c r="N10" s="272"/>
      <c r="O10" s="272"/>
      <c r="P10" s="272"/>
      <c r="Q10" s="273"/>
    </row>
    <row r="11" spans="1:17">
      <c r="A11" s="274"/>
      <c r="B11" s="272"/>
      <c r="C11" s="272"/>
      <c r="D11" s="272"/>
      <c r="E11" s="272"/>
      <c r="F11" s="272"/>
      <c r="G11" s="272"/>
      <c r="H11" s="272"/>
      <c r="I11" s="272"/>
      <c r="J11" s="272"/>
      <c r="K11" s="272"/>
      <c r="L11" s="272"/>
      <c r="M11" s="272"/>
      <c r="N11" s="272"/>
      <c r="O11" s="272"/>
      <c r="P11" s="272"/>
      <c r="Q11" s="273"/>
    </row>
    <row r="12" spans="1:17">
      <c r="A12" s="274"/>
      <c r="B12" s="272"/>
      <c r="C12" s="272"/>
      <c r="D12" s="272"/>
      <c r="E12" s="272"/>
      <c r="F12" s="272"/>
      <c r="G12" s="272"/>
      <c r="H12" s="272"/>
      <c r="I12" s="272"/>
      <c r="J12" s="272"/>
      <c r="K12" s="272"/>
      <c r="L12" s="272"/>
      <c r="M12" s="272"/>
      <c r="N12" s="272"/>
      <c r="O12" s="272"/>
      <c r="P12" s="272"/>
      <c r="Q12" s="273"/>
    </row>
    <row r="13" spans="1:17">
      <c r="A13" s="274"/>
      <c r="B13" s="272"/>
      <c r="C13" s="272"/>
      <c r="D13" s="272"/>
      <c r="E13" s="272"/>
      <c r="F13" s="272"/>
      <c r="G13" s="272"/>
      <c r="H13" s="272"/>
      <c r="I13" s="272"/>
      <c r="J13" s="272"/>
      <c r="K13" s="272"/>
      <c r="L13" s="272"/>
      <c r="M13" s="272"/>
      <c r="N13" s="272"/>
      <c r="O13" s="272"/>
      <c r="P13" s="272"/>
      <c r="Q13" s="273"/>
    </row>
    <row r="14" spans="1:17">
      <c r="A14" s="274"/>
      <c r="B14" s="272"/>
      <c r="C14" s="272"/>
      <c r="D14" s="272"/>
      <c r="E14" s="272"/>
      <c r="F14" s="272"/>
      <c r="G14" s="272"/>
      <c r="H14" s="272"/>
      <c r="I14" s="272"/>
      <c r="J14" s="272"/>
      <c r="K14" s="272"/>
      <c r="L14" s="272"/>
      <c r="M14" s="272"/>
      <c r="N14" s="272"/>
      <c r="O14" s="272"/>
      <c r="P14" s="272"/>
      <c r="Q14" s="273"/>
    </row>
    <row r="15" spans="1:17">
      <c r="A15" s="274"/>
      <c r="B15" s="272"/>
      <c r="C15" s="272"/>
      <c r="D15" s="272"/>
      <c r="E15" s="272"/>
      <c r="F15" s="272"/>
      <c r="G15" s="272"/>
      <c r="H15" s="272"/>
      <c r="I15" s="272"/>
      <c r="J15" s="272"/>
      <c r="K15" s="272"/>
      <c r="L15" s="272"/>
      <c r="M15" s="272"/>
      <c r="N15" s="272"/>
      <c r="O15" s="272"/>
      <c r="P15" s="272"/>
      <c r="Q15" s="273"/>
    </row>
    <row r="16" spans="1:17" ht="155.05000000000001" customHeight="1" thickBot="1">
      <c r="A16" s="275"/>
      <c r="B16" s="276"/>
      <c r="C16" s="276"/>
      <c r="D16" s="276"/>
      <c r="E16" s="276"/>
      <c r="F16" s="276"/>
      <c r="G16" s="276"/>
      <c r="H16" s="276"/>
      <c r="I16" s="276"/>
      <c r="J16" s="276"/>
      <c r="K16" s="276"/>
      <c r="L16" s="276"/>
      <c r="M16" s="276"/>
      <c r="N16" s="276"/>
      <c r="O16" s="276"/>
      <c r="P16" s="276"/>
      <c r="Q16" s="277"/>
    </row>
    <row r="17" spans="1:17">
      <c r="A17" s="278" t="s">
        <v>250</v>
      </c>
      <c r="B17" s="279"/>
      <c r="C17" s="279"/>
      <c r="D17" s="279"/>
      <c r="E17" s="279"/>
      <c r="F17" s="279"/>
      <c r="G17" s="279"/>
      <c r="H17" s="279"/>
      <c r="I17" s="279"/>
      <c r="J17" s="279"/>
      <c r="K17" s="279"/>
      <c r="L17" s="279"/>
      <c r="M17" s="279"/>
      <c r="N17" s="279"/>
      <c r="O17" s="279"/>
      <c r="P17" s="279"/>
      <c r="Q17" s="280"/>
    </row>
    <row r="18" spans="1:17" ht="31.5" customHeight="1">
      <c r="A18" s="268" t="s">
        <v>248</v>
      </c>
      <c r="B18" s="289"/>
      <c r="C18" s="289"/>
      <c r="D18" s="289"/>
      <c r="E18" s="289"/>
      <c r="F18" s="289"/>
      <c r="G18" s="289"/>
      <c r="H18" s="289"/>
      <c r="I18" s="289"/>
      <c r="J18" s="289"/>
      <c r="K18" s="289"/>
      <c r="L18" s="289"/>
      <c r="M18" s="289"/>
      <c r="N18" s="289"/>
      <c r="O18" s="289"/>
      <c r="P18" s="289"/>
      <c r="Q18" s="290"/>
    </row>
    <row r="19" spans="1:17">
      <c r="A19" s="294" t="s">
        <v>420</v>
      </c>
      <c r="B19" s="295"/>
      <c r="C19" s="295"/>
      <c r="D19" s="295"/>
      <c r="E19" s="295"/>
      <c r="F19" s="295"/>
      <c r="G19" s="295"/>
      <c r="H19" s="295"/>
      <c r="I19" s="295"/>
      <c r="J19" s="295"/>
      <c r="K19" s="295"/>
      <c r="L19" s="295"/>
      <c r="M19" s="295"/>
      <c r="N19" s="295"/>
      <c r="O19" s="295"/>
      <c r="P19" s="295"/>
      <c r="Q19" s="296"/>
    </row>
    <row r="20" spans="1:17">
      <c r="A20" s="297"/>
      <c r="B20" s="295"/>
      <c r="C20" s="295"/>
      <c r="D20" s="295"/>
      <c r="E20" s="295"/>
      <c r="F20" s="295"/>
      <c r="G20" s="295"/>
      <c r="H20" s="295"/>
      <c r="I20" s="295"/>
      <c r="J20" s="295"/>
      <c r="K20" s="295"/>
      <c r="L20" s="295"/>
      <c r="M20" s="295"/>
      <c r="N20" s="295"/>
      <c r="O20" s="295"/>
      <c r="P20" s="295"/>
      <c r="Q20" s="296"/>
    </row>
    <row r="21" spans="1:17">
      <c r="A21" s="297"/>
      <c r="B21" s="295"/>
      <c r="C21" s="295"/>
      <c r="D21" s="295"/>
      <c r="E21" s="295"/>
      <c r="F21" s="295"/>
      <c r="G21" s="295"/>
      <c r="H21" s="295"/>
      <c r="I21" s="295"/>
      <c r="J21" s="295"/>
      <c r="K21" s="295"/>
      <c r="L21" s="295"/>
      <c r="M21" s="295"/>
      <c r="N21" s="295"/>
      <c r="O21" s="295"/>
      <c r="P21" s="295"/>
      <c r="Q21" s="296"/>
    </row>
    <row r="22" spans="1:17">
      <c r="A22" s="297"/>
      <c r="B22" s="295"/>
      <c r="C22" s="295"/>
      <c r="D22" s="295"/>
      <c r="E22" s="295"/>
      <c r="F22" s="295"/>
      <c r="G22" s="295"/>
      <c r="H22" s="295"/>
      <c r="I22" s="295"/>
      <c r="J22" s="295"/>
      <c r="K22" s="295"/>
      <c r="L22" s="295"/>
      <c r="M22" s="295"/>
      <c r="N22" s="295"/>
      <c r="O22" s="295"/>
      <c r="P22" s="295"/>
      <c r="Q22" s="296"/>
    </row>
    <row r="23" spans="1:17">
      <c r="A23" s="297"/>
      <c r="B23" s="295"/>
      <c r="C23" s="295"/>
      <c r="D23" s="295"/>
      <c r="E23" s="295"/>
      <c r="F23" s="295"/>
      <c r="G23" s="295"/>
      <c r="H23" s="295"/>
      <c r="I23" s="295"/>
      <c r="J23" s="295"/>
      <c r="K23" s="295"/>
      <c r="L23" s="295"/>
      <c r="M23" s="295"/>
      <c r="N23" s="295"/>
      <c r="O23" s="295"/>
      <c r="P23" s="295"/>
      <c r="Q23" s="296"/>
    </row>
    <row r="24" spans="1:17">
      <c r="A24" s="297"/>
      <c r="B24" s="295"/>
      <c r="C24" s="295"/>
      <c r="D24" s="295"/>
      <c r="E24" s="295"/>
      <c r="F24" s="295"/>
      <c r="G24" s="295"/>
      <c r="H24" s="295"/>
      <c r="I24" s="295"/>
      <c r="J24" s="295"/>
      <c r="K24" s="295"/>
      <c r="L24" s="295"/>
      <c r="M24" s="295"/>
      <c r="N24" s="295"/>
      <c r="O24" s="295"/>
      <c r="P24" s="295"/>
      <c r="Q24" s="296"/>
    </row>
    <row r="25" spans="1:17">
      <c r="A25" s="297"/>
      <c r="B25" s="295"/>
      <c r="C25" s="295"/>
      <c r="D25" s="295"/>
      <c r="E25" s="295"/>
      <c r="F25" s="295"/>
      <c r="G25" s="295"/>
      <c r="H25" s="295"/>
      <c r="I25" s="295"/>
      <c r="J25" s="295"/>
      <c r="K25" s="295"/>
      <c r="L25" s="295"/>
      <c r="M25" s="295"/>
      <c r="N25" s="295"/>
      <c r="O25" s="295"/>
      <c r="P25" s="295"/>
      <c r="Q25" s="296"/>
    </row>
    <row r="26" spans="1:17" ht="74.05" customHeight="1">
      <c r="A26" s="297"/>
      <c r="B26" s="295"/>
      <c r="C26" s="295"/>
      <c r="D26" s="295"/>
      <c r="E26" s="295"/>
      <c r="F26" s="295"/>
      <c r="G26" s="295"/>
      <c r="H26" s="295"/>
      <c r="I26" s="295"/>
      <c r="J26" s="295"/>
      <c r="K26" s="295"/>
      <c r="L26" s="295"/>
      <c r="M26" s="295"/>
      <c r="N26" s="295"/>
      <c r="O26" s="295"/>
      <c r="P26" s="295"/>
      <c r="Q26" s="296"/>
    </row>
    <row r="27" spans="1:17" ht="67" customHeight="1">
      <c r="A27" s="297"/>
      <c r="B27" s="295"/>
      <c r="C27" s="295"/>
      <c r="D27" s="295"/>
      <c r="E27" s="295"/>
      <c r="F27" s="295"/>
      <c r="G27" s="295"/>
      <c r="H27" s="295"/>
      <c r="I27" s="295"/>
      <c r="J27" s="295"/>
      <c r="K27" s="295"/>
      <c r="L27" s="295"/>
      <c r="M27" s="295"/>
      <c r="N27" s="295"/>
      <c r="O27" s="295"/>
      <c r="P27" s="295"/>
      <c r="Q27" s="296"/>
    </row>
    <row r="28" spans="1:17">
      <c r="A28" s="297"/>
      <c r="B28" s="295"/>
      <c r="C28" s="295"/>
      <c r="D28" s="295"/>
      <c r="E28" s="295"/>
      <c r="F28" s="295"/>
      <c r="G28" s="295"/>
      <c r="H28" s="295"/>
      <c r="I28" s="295"/>
      <c r="J28" s="295"/>
      <c r="K28" s="295"/>
      <c r="L28" s="295"/>
      <c r="M28" s="295"/>
      <c r="N28" s="295"/>
      <c r="O28" s="295"/>
      <c r="P28" s="295"/>
      <c r="Q28" s="296"/>
    </row>
    <row r="29" spans="1:17" ht="111" customHeight="1">
      <c r="A29" s="297"/>
      <c r="B29" s="295"/>
      <c r="C29" s="295"/>
      <c r="D29" s="295"/>
      <c r="E29" s="295"/>
      <c r="F29" s="295"/>
      <c r="G29" s="295"/>
      <c r="H29" s="295"/>
      <c r="I29" s="295"/>
      <c r="J29" s="295"/>
      <c r="K29" s="295"/>
      <c r="L29" s="295"/>
      <c r="M29" s="295"/>
      <c r="N29" s="295"/>
      <c r="O29" s="295"/>
      <c r="P29" s="295"/>
      <c r="Q29" s="296"/>
    </row>
    <row r="30" spans="1:17" ht="401.05" customHeight="1">
      <c r="A30" s="297"/>
      <c r="B30" s="295"/>
      <c r="C30" s="295"/>
      <c r="D30" s="295"/>
      <c r="E30" s="295"/>
      <c r="F30" s="295"/>
      <c r="G30" s="295"/>
      <c r="H30" s="295"/>
      <c r="I30" s="295"/>
      <c r="J30" s="295"/>
      <c r="K30" s="295"/>
      <c r="L30" s="295"/>
      <c r="M30" s="295"/>
      <c r="N30" s="295"/>
      <c r="O30" s="295"/>
      <c r="P30" s="295"/>
      <c r="Q30" s="296"/>
    </row>
    <row r="31" spans="1:17" ht="21" customHeight="1" thickBot="1">
      <c r="A31" s="298"/>
      <c r="B31" s="299"/>
      <c r="C31" s="299"/>
      <c r="D31" s="299"/>
      <c r="E31" s="299"/>
      <c r="F31" s="299"/>
      <c r="G31" s="299"/>
      <c r="H31" s="299"/>
      <c r="I31" s="299"/>
      <c r="J31" s="299"/>
      <c r="K31" s="299"/>
      <c r="L31" s="299"/>
      <c r="M31" s="299"/>
      <c r="N31" s="299"/>
      <c r="O31" s="299"/>
      <c r="P31" s="299"/>
      <c r="Q31" s="300"/>
    </row>
    <row r="32" spans="1:17">
      <c r="A32" s="278" t="s">
        <v>251</v>
      </c>
      <c r="B32" s="279"/>
      <c r="C32" s="279"/>
      <c r="D32" s="279"/>
      <c r="E32" s="279"/>
      <c r="F32" s="279"/>
      <c r="G32" s="279"/>
      <c r="H32" s="279"/>
      <c r="I32" s="279"/>
      <c r="J32" s="279"/>
      <c r="K32" s="279"/>
      <c r="L32" s="279"/>
      <c r="M32" s="279"/>
      <c r="N32" s="279"/>
      <c r="O32" s="279"/>
      <c r="P32" s="279"/>
      <c r="Q32" s="280"/>
    </row>
    <row r="33" spans="1:17" ht="20.25" customHeight="1">
      <c r="A33" s="268" t="s">
        <v>246</v>
      </c>
      <c r="B33" s="269"/>
      <c r="C33" s="269"/>
      <c r="D33" s="269"/>
      <c r="E33" s="269"/>
      <c r="F33" s="269"/>
      <c r="G33" s="269"/>
      <c r="H33" s="269"/>
      <c r="I33" s="269"/>
      <c r="J33" s="269"/>
      <c r="K33" s="269"/>
      <c r="L33" s="269"/>
      <c r="M33" s="269"/>
      <c r="N33" s="269"/>
      <c r="O33" s="269"/>
      <c r="P33" s="269"/>
      <c r="Q33" s="270"/>
    </row>
    <row r="34" spans="1:17">
      <c r="A34" s="271" t="s">
        <v>436</v>
      </c>
      <c r="B34" s="272"/>
      <c r="C34" s="272"/>
      <c r="D34" s="272"/>
      <c r="E34" s="272"/>
      <c r="F34" s="272"/>
      <c r="G34" s="272"/>
      <c r="H34" s="272"/>
      <c r="I34" s="272"/>
      <c r="J34" s="272"/>
      <c r="K34" s="272"/>
      <c r="L34" s="272"/>
      <c r="M34" s="272"/>
      <c r="N34" s="272"/>
      <c r="O34" s="272"/>
      <c r="P34" s="272"/>
      <c r="Q34" s="273"/>
    </row>
    <row r="35" spans="1:17">
      <c r="A35" s="274"/>
      <c r="B35" s="272"/>
      <c r="C35" s="272"/>
      <c r="D35" s="272"/>
      <c r="E35" s="272"/>
      <c r="F35" s="272"/>
      <c r="G35" s="272"/>
      <c r="H35" s="272"/>
      <c r="I35" s="272"/>
      <c r="J35" s="272"/>
      <c r="K35" s="272"/>
      <c r="L35" s="272"/>
      <c r="M35" s="272"/>
      <c r="N35" s="272"/>
      <c r="O35" s="272"/>
      <c r="P35" s="272"/>
      <c r="Q35" s="273"/>
    </row>
    <row r="36" spans="1:17">
      <c r="A36" s="274"/>
      <c r="B36" s="272"/>
      <c r="C36" s="272"/>
      <c r="D36" s="272"/>
      <c r="E36" s="272"/>
      <c r="F36" s="272"/>
      <c r="G36" s="272"/>
      <c r="H36" s="272"/>
      <c r="I36" s="272"/>
      <c r="J36" s="272"/>
      <c r="K36" s="272"/>
      <c r="L36" s="272"/>
      <c r="M36" s="272"/>
      <c r="N36" s="272"/>
      <c r="O36" s="272"/>
      <c r="P36" s="272"/>
      <c r="Q36" s="273"/>
    </row>
    <row r="37" spans="1:17">
      <c r="A37" s="274"/>
      <c r="B37" s="272"/>
      <c r="C37" s="272"/>
      <c r="D37" s="272"/>
      <c r="E37" s="272"/>
      <c r="F37" s="272"/>
      <c r="G37" s="272"/>
      <c r="H37" s="272"/>
      <c r="I37" s="272"/>
      <c r="J37" s="272"/>
      <c r="K37" s="272"/>
      <c r="L37" s="272"/>
      <c r="M37" s="272"/>
      <c r="N37" s="272"/>
      <c r="O37" s="272"/>
      <c r="P37" s="272"/>
      <c r="Q37" s="273"/>
    </row>
    <row r="38" spans="1:17">
      <c r="A38" s="274"/>
      <c r="B38" s="272"/>
      <c r="C38" s="272"/>
      <c r="D38" s="272"/>
      <c r="E38" s="272"/>
      <c r="F38" s="272"/>
      <c r="G38" s="272"/>
      <c r="H38" s="272"/>
      <c r="I38" s="272"/>
      <c r="J38" s="272"/>
      <c r="K38" s="272"/>
      <c r="L38" s="272"/>
      <c r="M38" s="272"/>
      <c r="N38" s="272"/>
      <c r="O38" s="272"/>
      <c r="P38" s="272"/>
      <c r="Q38" s="273"/>
    </row>
    <row r="39" spans="1:17">
      <c r="A39" s="274"/>
      <c r="B39" s="272"/>
      <c r="C39" s="272"/>
      <c r="D39" s="272"/>
      <c r="E39" s="272"/>
      <c r="F39" s="272"/>
      <c r="G39" s="272"/>
      <c r="H39" s="272"/>
      <c r="I39" s="272"/>
      <c r="J39" s="272"/>
      <c r="K39" s="272"/>
      <c r="L39" s="272"/>
      <c r="M39" s="272"/>
      <c r="N39" s="272"/>
      <c r="O39" s="272"/>
      <c r="P39" s="272"/>
      <c r="Q39" s="273"/>
    </row>
    <row r="40" spans="1:17">
      <c r="A40" s="274"/>
      <c r="B40" s="272"/>
      <c r="C40" s="272"/>
      <c r="D40" s="272"/>
      <c r="E40" s="272"/>
      <c r="F40" s="272"/>
      <c r="G40" s="272"/>
      <c r="H40" s="272"/>
      <c r="I40" s="272"/>
      <c r="J40" s="272"/>
      <c r="K40" s="272"/>
      <c r="L40" s="272"/>
      <c r="M40" s="272"/>
      <c r="N40" s="272"/>
      <c r="O40" s="272"/>
      <c r="P40" s="272"/>
      <c r="Q40" s="273"/>
    </row>
    <row r="41" spans="1:17">
      <c r="A41" s="274"/>
      <c r="B41" s="272"/>
      <c r="C41" s="272"/>
      <c r="D41" s="272"/>
      <c r="E41" s="272"/>
      <c r="F41" s="272"/>
      <c r="G41" s="272"/>
      <c r="H41" s="272"/>
      <c r="I41" s="272"/>
      <c r="J41" s="272"/>
      <c r="K41" s="272"/>
      <c r="L41" s="272"/>
      <c r="M41" s="272"/>
      <c r="N41" s="272"/>
      <c r="O41" s="272"/>
      <c r="P41" s="272"/>
      <c r="Q41" s="273"/>
    </row>
    <row r="42" spans="1:17">
      <c r="A42" s="274"/>
      <c r="B42" s="272"/>
      <c r="C42" s="272"/>
      <c r="D42" s="272"/>
      <c r="E42" s="272"/>
      <c r="F42" s="272"/>
      <c r="G42" s="272"/>
      <c r="H42" s="272"/>
      <c r="I42" s="272"/>
      <c r="J42" s="272"/>
      <c r="K42" s="272"/>
      <c r="L42" s="272"/>
      <c r="M42" s="272"/>
      <c r="N42" s="272"/>
      <c r="O42" s="272"/>
      <c r="P42" s="272"/>
      <c r="Q42" s="273"/>
    </row>
    <row r="43" spans="1:17">
      <c r="A43" s="274"/>
      <c r="B43" s="272"/>
      <c r="C43" s="272"/>
      <c r="D43" s="272"/>
      <c r="E43" s="272"/>
      <c r="F43" s="272"/>
      <c r="G43" s="272"/>
      <c r="H43" s="272"/>
      <c r="I43" s="272"/>
      <c r="J43" s="272"/>
      <c r="K43" s="272"/>
      <c r="L43" s="272"/>
      <c r="M43" s="272"/>
      <c r="N43" s="272"/>
      <c r="O43" s="272"/>
      <c r="P43" s="272"/>
      <c r="Q43" s="273"/>
    </row>
    <row r="44" spans="1:17">
      <c r="A44" s="274"/>
      <c r="B44" s="272"/>
      <c r="C44" s="272"/>
      <c r="D44" s="272"/>
      <c r="E44" s="272"/>
      <c r="F44" s="272"/>
      <c r="G44" s="272"/>
      <c r="H44" s="272"/>
      <c r="I44" s="272"/>
      <c r="J44" s="272"/>
      <c r="K44" s="272"/>
      <c r="L44" s="272"/>
      <c r="M44" s="272"/>
      <c r="N44" s="272"/>
      <c r="O44" s="272"/>
      <c r="P44" s="272"/>
      <c r="Q44" s="273"/>
    </row>
    <row r="45" spans="1:17">
      <c r="A45" s="274"/>
      <c r="B45" s="272"/>
      <c r="C45" s="272"/>
      <c r="D45" s="272"/>
      <c r="E45" s="272"/>
      <c r="F45" s="272"/>
      <c r="G45" s="272"/>
      <c r="H45" s="272"/>
      <c r="I45" s="272"/>
      <c r="J45" s="272"/>
      <c r="K45" s="272"/>
      <c r="L45" s="272"/>
      <c r="M45" s="272"/>
      <c r="N45" s="272"/>
      <c r="O45" s="272"/>
      <c r="P45" s="272"/>
      <c r="Q45" s="273"/>
    </row>
    <row r="46" spans="1:17" ht="14.7" thickBot="1">
      <c r="A46" s="275"/>
      <c r="B46" s="276"/>
      <c r="C46" s="276"/>
      <c r="D46" s="276"/>
      <c r="E46" s="276"/>
      <c r="F46" s="276"/>
      <c r="G46" s="276"/>
      <c r="H46" s="276"/>
      <c r="I46" s="276"/>
      <c r="J46" s="276"/>
      <c r="K46" s="276"/>
      <c r="L46" s="276"/>
      <c r="M46" s="276"/>
      <c r="N46" s="276"/>
      <c r="O46" s="276"/>
      <c r="P46" s="276"/>
      <c r="Q46" s="277"/>
    </row>
    <row r="47" spans="1:17" s="13" customFormat="1" ht="15" customHeight="1">
      <c r="A47" s="291" t="s">
        <v>263</v>
      </c>
      <c r="B47" s="292"/>
      <c r="C47" s="292"/>
      <c r="D47" s="292"/>
      <c r="E47" s="292"/>
      <c r="F47" s="292"/>
      <c r="G47" s="292"/>
      <c r="H47" s="292"/>
      <c r="I47" s="292"/>
      <c r="J47" s="292"/>
      <c r="K47" s="292"/>
      <c r="L47" s="292"/>
      <c r="M47" s="292"/>
      <c r="N47" s="292"/>
      <c r="O47" s="292"/>
      <c r="P47" s="292"/>
      <c r="Q47" s="293"/>
    </row>
    <row r="48" spans="1:17" s="13" customFormat="1" ht="20.25" customHeight="1">
      <c r="A48" s="268" t="s">
        <v>247</v>
      </c>
      <c r="B48" s="269"/>
      <c r="C48" s="269"/>
      <c r="D48" s="269"/>
      <c r="E48" s="269"/>
      <c r="F48" s="269"/>
      <c r="G48" s="269"/>
      <c r="H48" s="269"/>
      <c r="I48" s="269"/>
      <c r="J48" s="269"/>
      <c r="K48" s="269"/>
      <c r="L48" s="269"/>
      <c r="M48" s="269"/>
      <c r="N48" s="269"/>
      <c r="O48" s="269"/>
      <c r="P48" s="269"/>
      <c r="Q48" s="270"/>
    </row>
    <row r="49" spans="1:17" ht="16.5" customHeight="1">
      <c r="A49" s="271" t="s">
        <v>415</v>
      </c>
      <c r="B49" s="284"/>
      <c r="C49" s="284"/>
      <c r="D49" s="284"/>
      <c r="E49" s="284"/>
      <c r="F49" s="284"/>
      <c r="G49" s="284"/>
      <c r="H49" s="284"/>
      <c r="I49" s="284"/>
      <c r="J49" s="284"/>
      <c r="K49" s="284"/>
      <c r="L49" s="284"/>
      <c r="M49" s="284"/>
      <c r="N49" s="284"/>
      <c r="O49" s="284"/>
      <c r="P49" s="284"/>
      <c r="Q49" s="285"/>
    </row>
    <row r="50" spans="1:17">
      <c r="A50" s="271"/>
      <c r="B50" s="284"/>
      <c r="C50" s="284"/>
      <c r="D50" s="284"/>
      <c r="E50" s="284"/>
      <c r="F50" s="284"/>
      <c r="G50" s="284"/>
      <c r="H50" s="284"/>
      <c r="I50" s="284"/>
      <c r="J50" s="284"/>
      <c r="K50" s="284"/>
      <c r="L50" s="284"/>
      <c r="M50" s="284"/>
      <c r="N50" s="284"/>
      <c r="O50" s="284"/>
      <c r="P50" s="284"/>
      <c r="Q50" s="285"/>
    </row>
    <row r="51" spans="1:17">
      <c r="A51" s="271"/>
      <c r="B51" s="284"/>
      <c r="C51" s="284"/>
      <c r="D51" s="284"/>
      <c r="E51" s="284"/>
      <c r="F51" s="284"/>
      <c r="G51" s="284"/>
      <c r="H51" s="284"/>
      <c r="I51" s="284"/>
      <c r="J51" s="284"/>
      <c r="K51" s="284"/>
      <c r="L51" s="284"/>
      <c r="M51" s="284"/>
      <c r="N51" s="284"/>
      <c r="O51" s="284"/>
      <c r="P51" s="284"/>
      <c r="Q51" s="285"/>
    </row>
    <row r="52" spans="1:17">
      <c r="A52" s="271"/>
      <c r="B52" s="284"/>
      <c r="C52" s="284"/>
      <c r="D52" s="284"/>
      <c r="E52" s="284"/>
      <c r="F52" s="284"/>
      <c r="G52" s="284"/>
      <c r="H52" s="284"/>
      <c r="I52" s="284"/>
      <c r="J52" s="284"/>
      <c r="K52" s="284"/>
      <c r="L52" s="284"/>
      <c r="M52" s="284"/>
      <c r="N52" s="284"/>
      <c r="O52" s="284"/>
      <c r="P52" s="284"/>
      <c r="Q52" s="285"/>
    </row>
    <row r="53" spans="1:17">
      <c r="A53" s="271"/>
      <c r="B53" s="284"/>
      <c r="C53" s="284"/>
      <c r="D53" s="284"/>
      <c r="E53" s="284"/>
      <c r="F53" s="284"/>
      <c r="G53" s="284"/>
      <c r="H53" s="284"/>
      <c r="I53" s="284"/>
      <c r="J53" s="284"/>
      <c r="K53" s="284"/>
      <c r="L53" s="284"/>
      <c r="M53" s="284"/>
      <c r="N53" s="284"/>
      <c r="O53" s="284"/>
      <c r="P53" s="284"/>
      <c r="Q53" s="285"/>
    </row>
    <row r="54" spans="1:17">
      <c r="A54" s="271"/>
      <c r="B54" s="284"/>
      <c r="C54" s="284"/>
      <c r="D54" s="284"/>
      <c r="E54" s="284"/>
      <c r="F54" s="284"/>
      <c r="G54" s="284"/>
      <c r="H54" s="284"/>
      <c r="I54" s="284"/>
      <c r="J54" s="284"/>
      <c r="K54" s="284"/>
      <c r="L54" s="284"/>
      <c r="M54" s="284"/>
      <c r="N54" s="284"/>
      <c r="O54" s="284"/>
      <c r="P54" s="284"/>
      <c r="Q54" s="285"/>
    </row>
    <row r="55" spans="1:17">
      <c r="A55" s="271"/>
      <c r="B55" s="284"/>
      <c r="C55" s="284"/>
      <c r="D55" s="284"/>
      <c r="E55" s="284"/>
      <c r="F55" s="284"/>
      <c r="G55" s="284"/>
      <c r="H55" s="284"/>
      <c r="I55" s="284"/>
      <c r="J55" s="284"/>
      <c r="K55" s="284"/>
      <c r="L55" s="284"/>
      <c r="M55" s="284"/>
      <c r="N55" s="284"/>
      <c r="O55" s="284"/>
      <c r="P55" s="284"/>
      <c r="Q55" s="285"/>
    </row>
    <row r="56" spans="1:17">
      <c r="A56" s="271"/>
      <c r="B56" s="284"/>
      <c r="C56" s="284"/>
      <c r="D56" s="284"/>
      <c r="E56" s="284"/>
      <c r="F56" s="284"/>
      <c r="G56" s="284"/>
      <c r="H56" s="284"/>
      <c r="I56" s="284"/>
      <c r="J56" s="284"/>
      <c r="K56" s="284"/>
      <c r="L56" s="284"/>
      <c r="M56" s="284"/>
      <c r="N56" s="284"/>
      <c r="O56" s="284"/>
      <c r="P56" s="284"/>
      <c r="Q56" s="285"/>
    </row>
    <row r="57" spans="1:17">
      <c r="A57" s="271"/>
      <c r="B57" s="284"/>
      <c r="C57" s="284"/>
      <c r="D57" s="284"/>
      <c r="E57" s="284"/>
      <c r="F57" s="284"/>
      <c r="G57" s="284"/>
      <c r="H57" s="284"/>
      <c r="I57" s="284"/>
      <c r="J57" s="284"/>
      <c r="K57" s="284"/>
      <c r="L57" s="284"/>
      <c r="M57" s="284"/>
      <c r="N57" s="284"/>
      <c r="O57" s="284"/>
      <c r="P57" s="284"/>
      <c r="Q57" s="285"/>
    </row>
    <row r="58" spans="1:17">
      <c r="A58" s="271"/>
      <c r="B58" s="284"/>
      <c r="C58" s="284"/>
      <c r="D58" s="284"/>
      <c r="E58" s="284"/>
      <c r="F58" s="284"/>
      <c r="G58" s="284"/>
      <c r="H58" s="284"/>
      <c r="I58" s="284"/>
      <c r="J58" s="284"/>
      <c r="K58" s="284"/>
      <c r="L58" s="284"/>
      <c r="M58" s="284"/>
      <c r="N58" s="284"/>
      <c r="O58" s="284"/>
      <c r="P58" s="284"/>
      <c r="Q58" s="285"/>
    </row>
    <row r="59" spans="1:17">
      <c r="A59" s="271"/>
      <c r="B59" s="284"/>
      <c r="C59" s="284"/>
      <c r="D59" s="284"/>
      <c r="E59" s="284"/>
      <c r="F59" s="284"/>
      <c r="G59" s="284"/>
      <c r="H59" s="284"/>
      <c r="I59" s="284"/>
      <c r="J59" s="284"/>
      <c r="K59" s="284"/>
      <c r="L59" s="284"/>
      <c r="M59" s="284"/>
      <c r="N59" s="284"/>
      <c r="O59" s="284"/>
      <c r="P59" s="284"/>
      <c r="Q59" s="285"/>
    </row>
    <row r="60" spans="1:17">
      <c r="A60" s="271"/>
      <c r="B60" s="284"/>
      <c r="C60" s="284"/>
      <c r="D60" s="284"/>
      <c r="E60" s="284"/>
      <c r="F60" s="284"/>
      <c r="G60" s="284"/>
      <c r="H60" s="284"/>
      <c r="I60" s="284"/>
      <c r="J60" s="284"/>
      <c r="K60" s="284"/>
      <c r="L60" s="284"/>
      <c r="M60" s="284"/>
      <c r="N60" s="284"/>
      <c r="O60" s="284"/>
      <c r="P60" s="284"/>
      <c r="Q60" s="285"/>
    </row>
    <row r="61" spans="1:17" ht="14.7" thickBot="1">
      <c r="A61" s="286"/>
      <c r="B61" s="287"/>
      <c r="C61" s="287"/>
      <c r="D61" s="287"/>
      <c r="E61" s="287"/>
      <c r="F61" s="287"/>
      <c r="G61" s="287"/>
      <c r="H61" s="287"/>
      <c r="I61" s="287"/>
      <c r="J61" s="287"/>
      <c r="K61" s="287"/>
      <c r="L61" s="287"/>
      <c r="M61" s="287"/>
      <c r="N61" s="287"/>
      <c r="O61" s="287"/>
      <c r="P61" s="287"/>
      <c r="Q61" s="288"/>
    </row>
    <row r="62" spans="1:17">
      <c r="A62" s="278" t="s">
        <v>331</v>
      </c>
      <c r="B62" s="279"/>
      <c r="C62" s="279"/>
      <c r="D62" s="279"/>
      <c r="E62" s="279"/>
      <c r="F62" s="279"/>
      <c r="G62" s="279"/>
      <c r="H62" s="279"/>
      <c r="I62" s="279"/>
      <c r="J62" s="279"/>
      <c r="K62" s="279"/>
      <c r="L62" s="279"/>
      <c r="M62" s="279"/>
      <c r="N62" s="279"/>
      <c r="O62" s="279"/>
      <c r="P62" s="279"/>
      <c r="Q62" s="280"/>
    </row>
    <row r="63" spans="1:17" ht="15" customHeight="1">
      <c r="A63" s="281" t="s">
        <v>338</v>
      </c>
      <c r="B63" s="282"/>
      <c r="C63" s="282"/>
      <c r="D63" s="282"/>
      <c r="E63" s="282"/>
      <c r="F63" s="282"/>
      <c r="G63" s="282"/>
      <c r="H63" s="282"/>
      <c r="I63" s="282"/>
      <c r="J63" s="282"/>
      <c r="K63" s="282"/>
      <c r="L63" s="282"/>
      <c r="M63" s="282"/>
      <c r="N63" s="282"/>
      <c r="O63" s="282"/>
      <c r="P63" s="282"/>
      <c r="Q63" s="283"/>
    </row>
    <row r="64" spans="1:17" ht="28.8">
      <c r="A64" s="31"/>
      <c r="B64" s="69" t="s">
        <v>207</v>
      </c>
      <c r="C64" s="69" t="s">
        <v>208</v>
      </c>
      <c r="D64" s="69" t="s">
        <v>253</v>
      </c>
      <c r="E64" s="32"/>
      <c r="F64" s="32"/>
      <c r="G64" s="32"/>
      <c r="H64" s="33"/>
      <c r="I64" s="33"/>
      <c r="J64" s="33"/>
      <c r="K64" s="33"/>
      <c r="L64" s="33"/>
      <c r="M64" s="33"/>
      <c r="N64" s="33"/>
      <c r="O64" s="33"/>
      <c r="P64" s="33"/>
      <c r="Q64" s="34"/>
    </row>
    <row r="65" spans="1:17">
      <c r="A65" s="31" t="s">
        <v>254</v>
      </c>
      <c r="B65" s="206"/>
      <c r="C65" s="206"/>
      <c r="D65" s="206"/>
      <c r="E65" s="33"/>
      <c r="F65" s="33"/>
      <c r="G65" s="33"/>
      <c r="H65" s="33"/>
      <c r="I65" s="33"/>
      <c r="J65" s="33"/>
      <c r="K65" s="33"/>
      <c r="L65" s="33"/>
      <c r="M65" s="33"/>
      <c r="N65" s="33"/>
      <c r="O65" s="33"/>
      <c r="P65" s="33"/>
      <c r="Q65" s="34"/>
    </row>
    <row r="66" spans="1:17">
      <c r="A66" s="31" t="s">
        <v>255</v>
      </c>
      <c r="B66" s="31"/>
      <c r="C66" s="31"/>
      <c r="D66" s="31"/>
      <c r="E66" s="33"/>
      <c r="F66" s="33"/>
      <c r="G66" s="33"/>
      <c r="H66" s="33"/>
      <c r="I66" s="33"/>
      <c r="J66" s="33"/>
      <c r="K66" s="33"/>
      <c r="L66" s="33"/>
      <c r="M66" s="33"/>
      <c r="N66" s="33"/>
      <c r="O66" s="33"/>
      <c r="P66" s="33"/>
      <c r="Q66" s="34"/>
    </row>
    <row r="67" spans="1:17">
      <c r="A67" s="31" t="s">
        <v>256</v>
      </c>
      <c r="B67" s="31"/>
      <c r="C67" s="31"/>
      <c r="D67" s="31"/>
      <c r="E67" s="33"/>
      <c r="F67" s="33"/>
      <c r="G67" s="33"/>
      <c r="H67" s="33"/>
      <c r="I67" s="33"/>
      <c r="J67" s="33"/>
      <c r="K67" s="33"/>
      <c r="L67" s="33"/>
      <c r="M67" s="33"/>
      <c r="N67" s="33"/>
      <c r="O67" s="33"/>
      <c r="P67" s="33"/>
      <c r="Q67" s="34"/>
    </row>
    <row r="68" spans="1:17">
      <c r="A68" s="31" t="s">
        <v>257</v>
      </c>
      <c r="B68" s="31"/>
      <c r="C68" s="31"/>
      <c r="D68" s="31"/>
      <c r="E68" s="33"/>
      <c r="F68" s="33"/>
      <c r="G68" s="33"/>
      <c r="H68" s="33"/>
      <c r="I68" s="33"/>
      <c r="J68" s="33"/>
      <c r="K68" s="33"/>
      <c r="L68" s="33"/>
      <c r="M68" s="33"/>
      <c r="N68" s="33"/>
      <c r="O68" s="33"/>
      <c r="P68" s="33"/>
      <c r="Q68" s="34"/>
    </row>
    <row r="69" spans="1:17">
      <c r="A69" s="31" t="s">
        <v>258</v>
      </c>
      <c r="B69" s="31"/>
      <c r="C69" s="31"/>
      <c r="D69" s="31"/>
      <c r="E69" s="33"/>
      <c r="F69" s="33"/>
      <c r="G69" s="33"/>
      <c r="H69" s="33"/>
      <c r="I69" s="33"/>
      <c r="J69" s="33"/>
      <c r="K69" s="33"/>
      <c r="L69" s="33"/>
      <c r="M69" s="33"/>
      <c r="N69" s="33"/>
      <c r="O69" s="33"/>
      <c r="P69" s="33"/>
      <c r="Q69" s="34"/>
    </row>
    <row r="70" spans="1:17">
      <c r="A70" s="31" t="s">
        <v>209</v>
      </c>
      <c r="B70" s="21"/>
      <c r="C70" s="35">
        <f>SUM(C65:C69)</f>
        <v>0</v>
      </c>
      <c r="D70" s="21"/>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4.4"/>
  <cols>
    <col min="1" max="1" width="43" customWidth="1"/>
    <col min="2" max="2" width="14" customWidth="1"/>
    <col min="4" max="4" width="11.47265625" customWidth="1"/>
    <col min="6" max="6" width="14.47265625" customWidth="1"/>
    <col min="8" max="10" width="7.3125" customWidth="1"/>
    <col min="12" max="12" width="6" customWidth="1"/>
    <col min="14" max="14" width="8.68359375" customWidth="1"/>
    <col min="16" max="16" width="8.83984375" customWidth="1"/>
    <col min="17" max="17" width="8.3125" customWidth="1"/>
    <col min="18" max="18" width="6.83984375" customWidth="1"/>
    <col min="19" max="19" width="16" customWidth="1"/>
    <col min="20" max="20" width="16.3125" customWidth="1"/>
    <col min="21" max="21" width="22.47265625" customWidth="1"/>
  </cols>
  <sheetData>
    <row r="1" spans="1:21" ht="17.5" customHeight="1" thickBot="1">
      <c r="A1" s="265" t="s">
        <v>333</v>
      </c>
      <c r="B1" s="266"/>
      <c r="C1" s="266"/>
      <c r="D1" s="266"/>
      <c r="E1" s="266"/>
      <c r="F1" s="266"/>
      <c r="G1" s="266"/>
      <c r="H1" s="266"/>
      <c r="I1" s="266"/>
      <c r="J1" s="266"/>
      <c r="K1" s="266"/>
      <c r="L1" s="266"/>
      <c r="M1" s="266"/>
      <c r="N1" s="266"/>
      <c r="O1" s="266"/>
      <c r="P1" s="266"/>
      <c r="Q1" s="266"/>
      <c r="R1" s="266"/>
      <c r="S1" s="266"/>
      <c r="T1" s="266"/>
      <c r="U1" s="266"/>
    </row>
    <row r="2" spans="1:21" ht="14.7" thickBot="1">
      <c r="A2" s="313" t="s">
        <v>332</v>
      </c>
      <c r="B2" s="313"/>
      <c r="C2" s="313"/>
      <c r="D2" s="313"/>
      <c r="E2" s="313"/>
    </row>
    <row r="3" spans="1:21">
      <c r="A3" s="278" t="s">
        <v>264</v>
      </c>
      <c r="B3" s="279"/>
      <c r="C3" s="279"/>
      <c r="D3" s="279"/>
      <c r="E3" s="279"/>
      <c r="F3" s="279"/>
      <c r="G3" s="279"/>
      <c r="H3" s="279"/>
      <c r="I3" s="279"/>
      <c r="J3" s="279"/>
      <c r="K3" s="279"/>
      <c r="L3" s="279"/>
      <c r="M3" s="279"/>
      <c r="N3" s="279"/>
      <c r="O3" s="279"/>
      <c r="P3" s="279"/>
      <c r="Q3" s="279"/>
      <c r="R3" s="279"/>
      <c r="S3" s="279"/>
      <c r="T3" s="279"/>
      <c r="U3" s="280"/>
    </row>
    <row r="4" spans="1:21" ht="15" customHeight="1">
      <c r="A4" s="310" t="s">
        <v>180</v>
      </c>
      <c r="B4" s="311"/>
      <c r="C4" s="311"/>
      <c r="D4" s="311"/>
      <c r="E4" s="311"/>
      <c r="F4" s="311"/>
      <c r="G4" s="311"/>
      <c r="H4" s="311"/>
      <c r="I4" s="311"/>
      <c r="J4" s="311"/>
      <c r="K4" s="311"/>
      <c r="L4" s="311"/>
      <c r="M4" s="311"/>
      <c r="N4" s="311"/>
      <c r="O4" s="311"/>
      <c r="P4" s="311"/>
      <c r="Q4" s="311"/>
      <c r="R4" s="311"/>
      <c r="S4" s="311"/>
      <c r="T4" s="311"/>
      <c r="U4" s="312"/>
    </row>
    <row r="5" spans="1:21">
      <c r="A5" s="271" t="s">
        <v>362</v>
      </c>
      <c r="B5" s="272"/>
      <c r="C5" s="272"/>
      <c r="D5" s="272"/>
      <c r="E5" s="272"/>
      <c r="F5" s="272"/>
      <c r="G5" s="272"/>
      <c r="H5" s="272"/>
      <c r="I5" s="272"/>
      <c r="J5" s="272"/>
      <c r="K5" s="272"/>
      <c r="L5" s="272"/>
      <c r="M5" s="272"/>
      <c r="N5" s="272"/>
      <c r="O5" s="272"/>
      <c r="P5" s="272"/>
      <c r="Q5" s="272"/>
      <c r="R5" s="272"/>
      <c r="S5" s="272"/>
      <c r="T5" s="272"/>
      <c r="U5" s="273"/>
    </row>
    <row r="6" spans="1:21">
      <c r="A6" s="274"/>
      <c r="B6" s="272"/>
      <c r="C6" s="272"/>
      <c r="D6" s="272"/>
      <c r="E6" s="272"/>
      <c r="F6" s="272"/>
      <c r="G6" s="272"/>
      <c r="H6" s="272"/>
      <c r="I6" s="272"/>
      <c r="J6" s="272"/>
      <c r="K6" s="272"/>
      <c r="L6" s="272"/>
      <c r="M6" s="272"/>
      <c r="N6" s="272"/>
      <c r="O6" s="272"/>
      <c r="P6" s="272"/>
      <c r="Q6" s="272"/>
      <c r="R6" s="272"/>
      <c r="S6" s="272"/>
      <c r="T6" s="272"/>
      <c r="U6" s="273"/>
    </row>
    <row r="7" spans="1:21">
      <c r="A7" s="274"/>
      <c r="B7" s="272"/>
      <c r="C7" s="272"/>
      <c r="D7" s="272"/>
      <c r="E7" s="272"/>
      <c r="F7" s="272"/>
      <c r="G7" s="272"/>
      <c r="H7" s="272"/>
      <c r="I7" s="272"/>
      <c r="J7" s="272"/>
      <c r="K7" s="272"/>
      <c r="L7" s="272"/>
      <c r="M7" s="272"/>
      <c r="N7" s="272"/>
      <c r="O7" s="272"/>
      <c r="P7" s="272"/>
      <c r="Q7" s="272"/>
      <c r="R7" s="272"/>
      <c r="S7" s="272"/>
      <c r="T7" s="272"/>
      <c r="U7" s="273"/>
    </row>
    <row r="8" spans="1:21">
      <c r="A8" s="274"/>
      <c r="B8" s="272"/>
      <c r="C8" s="272"/>
      <c r="D8" s="272"/>
      <c r="E8" s="272"/>
      <c r="F8" s="272"/>
      <c r="G8" s="272"/>
      <c r="H8" s="272"/>
      <c r="I8" s="272"/>
      <c r="J8" s="272"/>
      <c r="K8" s="272"/>
      <c r="L8" s="272"/>
      <c r="M8" s="272"/>
      <c r="N8" s="272"/>
      <c r="O8" s="272"/>
      <c r="P8" s="272"/>
      <c r="Q8" s="272"/>
      <c r="R8" s="272"/>
      <c r="S8" s="272"/>
      <c r="T8" s="272"/>
      <c r="U8" s="273"/>
    </row>
    <row r="9" spans="1:21">
      <c r="A9" s="274"/>
      <c r="B9" s="272"/>
      <c r="C9" s="272"/>
      <c r="D9" s="272"/>
      <c r="E9" s="272"/>
      <c r="F9" s="272"/>
      <c r="G9" s="272"/>
      <c r="H9" s="272"/>
      <c r="I9" s="272"/>
      <c r="J9" s="272"/>
      <c r="K9" s="272"/>
      <c r="L9" s="272"/>
      <c r="M9" s="272"/>
      <c r="N9" s="272"/>
      <c r="O9" s="272"/>
      <c r="P9" s="272"/>
      <c r="Q9" s="272"/>
      <c r="R9" s="272"/>
      <c r="S9" s="272"/>
      <c r="T9" s="272"/>
      <c r="U9" s="273"/>
    </row>
    <row r="10" spans="1:21">
      <c r="A10" s="274"/>
      <c r="B10" s="272"/>
      <c r="C10" s="272"/>
      <c r="D10" s="272"/>
      <c r="E10" s="272"/>
      <c r="F10" s="272"/>
      <c r="G10" s="272"/>
      <c r="H10" s="272"/>
      <c r="I10" s="272"/>
      <c r="J10" s="272"/>
      <c r="K10" s="272"/>
      <c r="L10" s="272"/>
      <c r="M10" s="272"/>
      <c r="N10" s="272"/>
      <c r="O10" s="272"/>
      <c r="P10" s="272"/>
      <c r="Q10" s="272"/>
      <c r="R10" s="272"/>
      <c r="S10" s="272"/>
      <c r="T10" s="272"/>
      <c r="U10" s="273"/>
    </row>
    <row r="11" spans="1:21">
      <c r="A11" s="274"/>
      <c r="B11" s="272"/>
      <c r="C11" s="272"/>
      <c r="D11" s="272"/>
      <c r="E11" s="272"/>
      <c r="F11" s="272"/>
      <c r="G11" s="272"/>
      <c r="H11" s="272"/>
      <c r="I11" s="272"/>
      <c r="J11" s="272"/>
      <c r="K11" s="272"/>
      <c r="L11" s="272"/>
      <c r="M11" s="272"/>
      <c r="N11" s="272"/>
      <c r="O11" s="272"/>
      <c r="P11" s="272"/>
      <c r="Q11" s="272"/>
      <c r="R11" s="272"/>
      <c r="S11" s="272"/>
      <c r="T11" s="272"/>
      <c r="U11" s="273"/>
    </row>
    <row r="12" spans="1:21">
      <c r="A12" s="274"/>
      <c r="B12" s="272"/>
      <c r="C12" s="272"/>
      <c r="D12" s="272"/>
      <c r="E12" s="272"/>
      <c r="F12" s="272"/>
      <c r="G12" s="272"/>
      <c r="H12" s="272"/>
      <c r="I12" s="272"/>
      <c r="J12" s="272"/>
      <c r="K12" s="272"/>
      <c r="L12" s="272"/>
      <c r="M12" s="272"/>
      <c r="N12" s="272"/>
      <c r="O12" s="272"/>
      <c r="P12" s="272"/>
      <c r="Q12" s="272"/>
      <c r="R12" s="272"/>
      <c r="S12" s="272"/>
      <c r="T12" s="272"/>
      <c r="U12" s="273"/>
    </row>
    <row r="13" spans="1:21">
      <c r="A13" s="274"/>
      <c r="B13" s="272"/>
      <c r="C13" s="272"/>
      <c r="D13" s="272"/>
      <c r="E13" s="272"/>
      <c r="F13" s="272"/>
      <c r="G13" s="272"/>
      <c r="H13" s="272"/>
      <c r="I13" s="272"/>
      <c r="J13" s="272"/>
      <c r="K13" s="272"/>
      <c r="L13" s="272"/>
      <c r="M13" s="272"/>
      <c r="N13" s="272"/>
      <c r="O13" s="272"/>
      <c r="P13" s="272"/>
      <c r="Q13" s="272"/>
      <c r="R13" s="272"/>
      <c r="S13" s="272"/>
      <c r="T13" s="272"/>
      <c r="U13" s="273"/>
    </row>
    <row r="14" spans="1:21">
      <c r="A14" s="274"/>
      <c r="B14" s="272"/>
      <c r="C14" s="272"/>
      <c r="D14" s="272"/>
      <c r="E14" s="272"/>
      <c r="F14" s="272"/>
      <c r="G14" s="272"/>
      <c r="H14" s="272"/>
      <c r="I14" s="272"/>
      <c r="J14" s="272"/>
      <c r="K14" s="272"/>
      <c r="L14" s="272"/>
      <c r="M14" s="272"/>
      <c r="N14" s="272"/>
      <c r="O14" s="272"/>
      <c r="P14" s="272"/>
      <c r="Q14" s="272"/>
      <c r="R14" s="272"/>
      <c r="S14" s="272"/>
      <c r="T14" s="272"/>
      <c r="U14" s="273"/>
    </row>
    <row r="15" spans="1:21">
      <c r="A15" s="274"/>
      <c r="B15" s="272"/>
      <c r="C15" s="272"/>
      <c r="D15" s="272"/>
      <c r="E15" s="272"/>
      <c r="F15" s="272"/>
      <c r="G15" s="272"/>
      <c r="H15" s="272"/>
      <c r="I15" s="272"/>
      <c r="J15" s="272"/>
      <c r="K15" s="272"/>
      <c r="L15" s="272"/>
      <c r="M15" s="272"/>
      <c r="N15" s="272"/>
      <c r="O15" s="272"/>
      <c r="P15" s="272"/>
      <c r="Q15" s="272"/>
      <c r="R15" s="272"/>
      <c r="S15" s="272"/>
      <c r="T15" s="272"/>
      <c r="U15" s="273"/>
    </row>
    <row r="16" spans="1:21">
      <c r="A16" s="274"/>
      <c r="B16" s="272"/>
      <c r="C16" s="272"/>
      <c r="D16" s="272"/>
      <c r="E16" s="272"/>
      <c r="F16" s="272"/>
      <c r="G16" s="272"/>
      <c r="H16" s="272"/>
      <c r="I16" s="272"/>
      <c r="J16" s="272"/>
      <c r="K16" s="272"/>
      <c r="L16" s="272"/>
      <c r="M16" s="272"/>
      <c r="N16" s="272"/>
      <c r="O16" s="272"/>
      <c r="P16" s="272"/>
      <c r="Q16" s="272"/>
      <c r="R16" s="272"/>
      <c r="S16" s="272"/>
      <c r="T16" s="272"/>
      <c r="U16" s="273"/>
    </row>
    <row r="17" spans="1:21" ht="1.3" customHeight="1" thickBot="1">
      <c r="A17" s="275"/>
      <c r="B17" s="276"/>
      <c r="C17" s="276"/>
      <c r="D17" s="276"/>
      <c r="E17" s="276"/>
      <c r="F17" s="276"/>
      <c r="G17" s="276"/>
      <c r="H17" s="276"/>
      <c r="I17" s="276"/>
      <c r="J17" s="276"/>
      <c r="K17" s="276"/>
      <c r="L17" s="276"/>
      <c r="M17" s="276"/>
      <c r="N17" s="276"/>
      <c r="O17" s="276"/>
      <c r="P17" s="276"/>
      <c r="Q17" s="276"/>
      <c r="R17" s="276"/>
      <c r="S17" s="276"/>
      <c r="T17" s="276"/>
      <c r="U17" s="277"/>
    </row>
    <row r="18" spans="1:21">
      <c r="A18" s="278" t="s">
        <v>265</v>
      </c>
      <c r="B18" s="279"/>
      <c r="C18" s="279"/>
      <c r="D18" s="279"/>
      <c r="E18" s="279"/>
      <c r="F18" s="279"/>
      <c r="G18" s="279"/>
      <c r="H18" s="279"/>
      <c r="I18" s="279"/>
      <c r="J18" s="279"/>
      <c r="K18" s="279"/>
      <c r="L18" s="279"/>
      <c r="M18" s="279"/>
      <c r="N18" s="279"/>
      <c r="O18" s="279"/>
      <c r="P18" s="279"/>
      <c r="Q18" s="279"/>
      <c r="R18" s="279"/>
      <c r="S18" s="279"/>
      <c r="T18" s="279"/>
      <c r="U18" s="280"/>
    </row>
    <row r="19" spans="1:21" ht="19.3" customHeight="1">
      <c r="A19" s="310" t="s">
        <v>181</v>
      </c>
      <c r="B19" s="311"/>
      <c r="C19" s="311"/>
      <c r="D19" s="311"/>
      <c r="E19" s="311"/>
      <c r="F19" s="311"/>
      <c r="G19" s="311"/>
      <c r="H19" s="311"/>
      <c r="I19" s="311"/>
      <c r="J19" s="311"/>
      <c r="K19" s="311"/>
      <c r="L19" s="311"/>
      <c r="M19" s="311"/>
      <c r="N19" s="311"/>
      <c r="O19" s="311"/>
      <c r="P19" s="311"/>
      <c r="Q19" s="311"/>
      <c r="R19" s="311"/>
      <c r="S19" s="311"/>
      <c r="T19" s="311"/>
      <c r="U19" s="312"/>
    </row>
    <row r="20" spans="1:21">
      <c r="A20" s="271" t="s">
        <v>372</v>
      </c>
      <c r="B20" s="272"/>
      <c r="C20" s="272"/>
      <c r="D20" s="272"/>
      <c r="E20" s="272"/>
      <c r="F20" s="272"/>
      <c r="G20" s="272"/>
      <c r="H20" s="272"/>
      <c r="I20" s="272"/>
      <c r="J20" s="272"/>
      <c r="K20" s="272"/>
      <c r="L20" s="272"/>
      <c r="M20" s="272"/>
      <c r="N20" s="272"/>
      <c r="O20" s="272"/>
      <c r="P20" s="272"/>
      <c r="Q20" s="272"/>
      <c r="R20" s="272"/>
      <c r="S20" s="272"/>
      <c r="T20" s="272"/>
      <c r="U20" s="273"/>
    </row>
    <row r="21" spans="1:21">
      <c r="A21" s="274"/>
      <c r="B21" s="272"/>
      <c r="C21" s="272"/>
      <c r="D21" s="272"/>
      <c r="E21" s="272"/>
      <c r="F21" s="272"/>
      <c r="G21" s="272"/>
      <c r="H21" s="272"/>
      <c r="I21" s="272"/>
      <c r="J21" s="272"/>
      <c r="K21" s="272"/>
      <c r="L21" s="272"/>
      <c r="M21" s="272"/>
      <c r="N21" s="272"/>
      <c r="O21" s="272"/>
      <c r="P21" s="272"/>
      <c r="Q21" s="272"/>
      <c r="R21" s="272"/>
      <c r="S21" s="272"/>
      <c r="T21" s="272"/>
      <c r="U21" s="273"/>
    </row>
    <row r="22" spans="1:21">
      <c r="A22" s="274"/>
      <c r="B22" s="272"/>
      <c r="C22" s="272"/>
      <c r="D22" s="272"/>
      <c r="E22" s="272"/>
      <c r="F22" s="272"/>
      <c r="G22" s="272"/>
      <c r="H22" s="272"/>
      <c r="I22" s="272"/>
      <c r="J22" s="272"/>
      <c r="K22" s="272"/>
      <c r="L22" s="272"/>
      <c r="M22" s="272"/>
      <c r="N22" s="272"/>
      <c r="O22" s="272"/>
      <c r="P22" s="272"/>
      <c r="Q22" s="272"/>
      <c r="R22" s="272"/>
      <c r="S22" s="272"/>
      <c r="T22" s="272"/>
      <c r="U22" s="273"/>
    </row>
    <row r="23" spans="1:21">
      <c r="A23" s="274"/>
      <c r="B23" s="272"/>
      <c r="C23" s="272"/>
      <c r="D23" s="272"/>
      <c r="E23" s="272"/>
      <c r="F23" s="272"/>
      <c r="G23" s="272"/>
      <c r="H23" s="272"/>
      <c r="I23" s="272"/>
      <c r="J23" s="272"/>
      <c r="K23" s="272"/>
      <c r="L23" s="272"/>
      <c r="M23" s="272"/>
      <c r="N23" s="272"/>
      <c r="O23" s="272"/>
      <c r="P23" s="272"/>
      <c r="Q23" s="272"/>
      <c r="R23" s="272"/>
      <c r="S23" s="272"/>
      <c r="T23" s="272"/>
      <c r="U23" s="273"/>
    </row>
    <row r="24" spans="1:21">
      <c r="A24" s="274"/>
      <c r="B24" s="272"/>
      <c r="C24" s="272"/>
      <c r="D24" s="272"/>
      <c r="E24" s="272"/>
      <c r="F24" s="272"/>
      <c r="G24" s="272"/>
      <c r="H24" s="272"/>
      <c r="I24" s="272"/>
      <c r="J24" s="272"/>
      <c r="K24" s="272"/>
      <c r="L24" s="272"/>
      <c r="M24" s="272"/>
      <c r="N24" s="272"/>
      <c r="O24" s="272"/>
      <c r="P24" s="272"/>
      <c r="Q24" s="272"/>
      <c r="R24" s="272"/>
      <c r="S24" s="272"/>
      <c r="T24" s="272"/>
      <c r="U24" s="273"/>
    </row>
    <row r="25" spans="1:21">
      <c r="A25" s="274"/>
      <c r="B25" s="272"/>
      <c r="C25" s="272"/>
      <c r="D25" s="272"/>
      <c r="E25" s="272"/>
      <c r="F25" s="272"/>
      <c r="G25" s="272"/>
      <c r="H25" s="272"/>
      <c r="I25" s="272"/>
      <c r="J25" s="272"/>
      <c r="K25" s="272"/>
      <c r="L25" s="272"/>
      <c r="M25" s="272"/>
      <c r="N25" s="272"/>
      <c r="O25" s="272"/>
      <c r="P25" s="272"/>
      <c r="Q25" s="272"/>
      <c r="R25" s="272"/>
      <c r="S25" s="272"/>
      <c r="T25" s="272"/>
      <c r="U25" s="273"/>
    </row>
    <row r="26" spans="1:21">
      <c r="A26" s="274"/>
      <c r="B26" s="272"/>
      <c r="C26" s="272"/>
      <c r="D26" s="272"/>
      <c r="E26" s="272"/>
      <c r="F26" s="272"/>
      <c r="G26" s="272"/>
      <c r="H26" s="272"/>
      <c r="I26" s="272"/>
      <c r="J26" s="272"/>
      <c r="K26" s="272"/>
      <c r="L26" s="272"/>
      <c r="M26" s="272"/>
      <c r="N26" s="272"/>
      <c r="O26" s="272"/>
      <c r="P26" s="272"/>
      <c r="Q26" s="272"/>
      <c r="R26" s="272"/>
      <c r="S26" s="272"/>
      <c r="T26" s="272"/>
      <c r="U26" s="273"/>
    </row>
    <row r="27" spans="1:21">
      <c r="A27" s="274"/>
      <c r="B27" s="272"/>
      <c r="C27" s="272"/>
      <c r="D27" s="272"/>
      <c r="E27" s="272"/>
      <c r="F27" s="272"/>
      <c r="G27" s="272"/>
      <c r="H27" s="272"/>
      <c r="I27" s="272"/>
      <c r="J27" s="272"/>
      <c r="K27" s="272"/>
      <c r="L27" s="272"/>
      <c r="M27" s="272"/>
      <c r="N27" s="272"/>
      <c r="O27" s="272"/>
      <c r="P27" s="272"/>
      <c r="Q27" s="272"/>
      <c r="R27" s="272"/>
      <c r="S27" s="272"/>
      <c r="T27" s="272"/>
      <c r="U27" s="273"/>
    </row>
    <row r="28" spans="1:21">
      <c r="A28" s="274"/>
      <c r="B28" s="272"/>
      <c r="C28" s="272"/>
      <c r="D28" s="272"/>
      <c r="E28" s="272"/>
      <c r="F28" s="272"/>
      <c r="G28" s="272"/>
      <c r="H28" s="272"/>
      <c r="I28" s="272"/>
      <c r="J28" s="272"/>
      <c r="K28" s="272"/>
      <c r="L28" s="272"/>
      <c r="M28" s="272"/>
      <c r="N28" s="272"/>
      <c r="O28" s="272"/>
      <c r="P28" s="272"/>
      <c r="Q28" s="272"/>
      <c r="R28" s="272"/>
      <c r="S28" s="272"/>
      <c r="T28" s="272"/>
      <c r="U28" s="273"/>
    </row>
    <row r="29" spans="1:21">
      <c r="A29" s="274"/>
      <c r="B29" s="272"/>
      <c r="C29" s="272"/>
      <c r="D29" s="272"/>
      <c r="E29" s="272"/>
      <c r="F29" s="272"/>
      <c r="G29" s="272"/>
      <c r="H29" s="272"/>
      <c r="I29" s="272"/>
      <c r="J29" s="272"/>
      <c r="K29" s="272"/>
      <c r="L29" s="272"/>
      <c r="M29" s="272"/>
      <c r="N29" s="272"/>
      <c r="O29" s="272"/>
      <c r="P29" s="272"/>
      <c r="Q29" s="272"/>
      <c r="R29" s="272"/>
      <c r="S29" s="272"/>
      <c r="T29" s="272"/>
      <c r="U29" s="273"/>
    </row>
    <row r="30" spans="1:21">
      <c r="A30" s="274"/>
      <c r="B30" s="272"/>
      <c r="C30" s="272"/>
      <c r="D30" s="272"/>
      <c r="E30" s="272"/>
      <c r="F30" s="272"/>
      <c r="G30" s="272"/>
      <c r="H30" s="272"/>
      <c r="I30" s="272"/>
      <c r="J30" s="272"/>
      <c r="K30" s="272"/>
      <c r="L30" s="272"/>
      <c r="M30" s="272"/>
      <c r="N30" s="272"/>
      <c r="O30" s="272"/>
      <c r="P30" s="272"/>
      <c r="Q30" s="272"/>
      <c r="R30" s="272"/>
      <c r="S30" s="272"/>
      <c r="T30" s="272"/>
      <c r="U30" s="273"/>
    </row>
    <row r="31" spans="1:21">
      <c r="A31" s="274"/>
      <c r="B31" s="272"/>
      <c r="C31" s="272"/>
      <c r="D31" s="272"/>
      <c r="E31" s="272"/>
      <c r="F31" s="272"/>
      <c r="G31" s="272"/>
      <c r="H31" s="272"/>
      <c r="I31" s="272"/>
      <c r="J31" s="272"/>
      <c r="K31" s="272"/>
      <c r="L31" s="272"/>
      <c r="M31" s="272"/>
      <c r="N31" s="272"/>
      <c r="O31" s="272"/>
      <c r="P31" s="272"/>
      <c r="Q31" s="272"/>
      <c r="R31" s="272"/>
      <c r="S31" s="272"/>
      <c r="T31" s="272"/>
      <c r="U31" s="273"/>
    </row>
    <row r="32" spans="1:21" ht="14.7" thickBot="1">
      <c r="A32" s="275"/>
      <c r="B32" s="276"/>
      <c r="C32" s="276"/>
      <c r="D32" s="276"/>
      <c r="E32" s="276"/>
      <c r="F32" s="276"/>
      <c r="G32" s="276"/>
      <c r="H32" s="276"/>
      <c r="I32" s="276"/>
      <c r="J32" s="276"/>
      <c r="K32" s="276"/>
      <c r="L32" s="276"/>
      <c r="M32" s="276"/>
      <c r="N32" s="276"/>
      <c r="O32" s="276"/>
      <c r="P32" s="276"/>
      <c r="Q32" s="276"/>
      <c r="R32" s="276"/>
      <c r="S32" s="276"/>
      <c r="T32" s="276"/>
      <c r="U32" s="277"/>
    </row>
    <row r="33" spans="1:21">
      <c r="A33" s="278" t="s">
        <v>266</v>
      </c>
      <c r="B33" s="279"/>
      <c r="C33" s="279"/>
      <c r="D33" s="279"/>
      <c r="E33" s="279"/>
      <c r="F33" s="279"/>
      <c r="G33" s="279"/>
      <c r="H33" s="279"/>
      <c r="I33" s="279"/>
      <c r="J33" s="279"/>
      <c r="K33" s="279"/>
      <c r="L33" s="279"/>
      <c r="M33" s="279"/>
      <c r="N33" s="279"/>
      <c r="O33" s="279"/>
      <c r="P33" s="279"/>
      <c r="Q33" s="279"/>
      <c r="R33" s="279"/>
      <c r="S33" s="279"/>
      <c r="T33" s="279"/>
      <c r="U33" s="280"/>
    </row>
    <row r="34" spans="1:21" ht="14.05" customHeight="1">
      <c r="A34" s="310"/>
      <c r="B34" s="311"/>
      <c r="C34" s="311"/>
      <c r="D34" s="311"/>
      <c r="E34" s="311"/>
      <c r="F34" s="311"/>
      <c r="G34" s="311"/>
      <c r="H34" s="311"/>
      <c r="I34" s="311"/>
      <c r="J34" s="311"/>
      <c r="K34" s="311"/>
      <c r="L34" s="311"/>
      <c r="M34" s="311"/>
      <c r="N34" s="311"/>
      <c r="O34" s="311"/>
      <c r="P34" s="311"/>
      <c r="Q34" s="311"/>
      <c r="R34" s="311"/>
      <c r="S34" s="311"/>
      <c r="T34" s="311"/>
      <c r="U34" s="312"/>
    </row>
    <row r="35" spans="1:21" ht="35.5" customHeight="1">
      <c r="A35" s="314" t="s">
        <v>185</v>
      </c>
      <c r="B35" s="315"/>
      <c r="C35" s="316" t="s">
        <v>186</v>
      </c>
      <c r="D35" s="315"/>
      <c r="E35" s="316" t="s">
        <v>182</v>
      </c>
      <c r="F35" s="315"/>
      <c r="G35" s="316" t="s">
        <v>183</v>
      </c>
      <c r="H35" s="315"/>
      <c r="I35" s="316" t="s">
        <v>206</v>
      </c>
      <c r="J35" s="315"/>
      <c r="K35" s="316" t="s">
        <v>184</v>
      </c>
      <c r="L35" s="315"/>
      <c r="M35" s="316" t="s">
        <v>188</v>
      </c>
      <c r="N35" s="315"/>
      <c r="O35" s="316" t="s">
        <v>187</v>
      </c>
      <c r="P35" s="315"/>
      <c r="Q35" s="316" t="s">
        <v>189</v>
      </c>
      <c r="R35" s="317"/>
      <c r="S35" s="14" t="s">
        <v>190</v>
      </c>
      <c r="T35" s="14" t="s">
        <v>191</v>
      </c>
      <c r="U35" s="16" t="s">
        <v>192</v>
      </c>
    </row>
    <row r="36" spans="1:21">
      <c r="A36" s="306" t="s">
        <v>363</v>
      </c>
      <c r="B36" s="307"/>
      <c r="C36" s="309" t="s">
        <v>364</v>
      </c>
      <c r="D36" s="307"/>
      <c r="E36" s="309" t="s">
        <v>365</v>
      </c>
      <c r="F36" s="307"/>
      <c r="G36" s="309">
        <v>350</v>
      </c>
      <c r="H36" s="307"/>
      <c r="I36" s="309">
        <v>16500</v>
      </c>
      <c r="J36" s="307"/>
      <c r="K36" s="309">
        <f>I36/G36</f>
        <v>47.142857142857146</v>
      </c>
      <c r="L36" s="307"/>
      <c r="M36" s="309" t="s">
        <v>366</v>
      </c>
      <c r="N36" s="307"/>
      <c r="O36" s="309" t="s">
        <v>367</v>
      </c>
      <c r="P36" s="307"/>
      <c r="Q36" s="309" t="s">
        <v>6</v>
      </c>
      <c r="R36" s="260"/>
      <c r="S36" s="15" t="s">
        <v>368</v>
      </c>
      <c r="T36" s="15" t="s">
        <v>368</v>
      </c>
      <c r="U36" s="17" t="s">
        <v>368</v>
      </c>
    </row>
    <row r="37" spans="1:21">
      <c r="A37" s="306" t="s">
        <v>369</v>
      </c>
      <c r="B37" s="307"/>
      <c r="C37" s="309" t="s">
        <v>369</v>
      </c>
      <c r="D37" s="307"/>
      <c r="E37" s="309" t="s">
        <v>370</v>
      </c>
      <c r="F37" s="307"/>
      <c r="G37" s="309">
        <v>60</v>
      </c>
      <c r="H37" s="307"/>
      <c r="I37" s="309">
        <v>6500</v>
      </c>
      <c r="J37" s="307"/>
      <c r="K37" s="309">
        <f>I37/G37</f>
        <v>108.33333333333333</v>
      </c>
      <c r="L37" s="307"/>
      <c r="M37" s="309" t="s">
        <v>358</v>
      </c>
      <c r="N37" s="307"/>
      <c r="O37" s="309" t="s">
        <v>371</v>
      </c>
      <c r="P37" s="307"/>
      <c r="Q37" s="309" t="s">
        <v>6</v>
      </c>
      <c r="R37" s="260"/>
      <c r="S37" s="15" t="s">
        <v>368</v>
      </c>
      <c r="T37" s="15" t="s">
        <v>368</v>
      </c>
      <c r="U37" s="17" t="s">
        <v>368</v>
      </c>
    </row>
    <row r="38" spans="1:21">
      <c r="A38" s="306"/>
      <c r="B38" s="307"/>
      <c r="C38" s="309"/>
      <c r="D38" s="307"/>
      <c r="E38" s="309"/>
      <c r="F38" s="307"/>
      <c r="G38" s="309"/>
      <c r="H38" s="307"/>
      <c r="I38" s="309"/>
      <c r="J38" s="307"/>
      <c r="K38" s="309"/>
      <c r="L38" s="307"/>
      <c r="M38" s="309"/>
      <c r="N38" s="307"/>
      <c r="O38" s="309"/>
      <c r="P38" s="307"/>
      <c r="Q38" s="309"/>
      <c r="R38" s="260"/>
      <c r="S38" s="15"/>
      <c r="T38" s="15"/>
      <c r="U38" s="17"/>
    </row>
    <row r="39" spans="1:21">
      <c r="A39" s="306"/>
      <c r="B39" s="307"/>
      <c r="C39" s="309"/>
      <c r="D39" s="307"/>
      <c r="E39" s="309"/>
      <c r="F39" s="307"/>
      <c r="G39" s="309"/>
      <c r="H39" s="307"/>
      <c r="I39" s="309"/>
      <c r="J39" s="307"/>
      <c r="K39" s="309"/>
      <c r="L39" s="307"/>
      <c r="M39" s="309"/>
      <c r="N39" s="307"/>
      <c r="O39" s="309"/>
      <c r="P39" s="307"/>
      <c r="Q39" s="309"/>
      <c r="R39" s="260"/>
      <c r="S39" s="15"/>
      <c r="T39" s="15"/>
      <c r="U39" s="17"/>
    </row>
    <row r="40" spans="1:21">
      <c r="A40" s="306"/>
      <c r="B40" s="307"/>
      <c r="C40" s="309"/>
      <c r="D40" s="307"/>
      <c r="E40" s="309"/>
      <c r="F40" s="307"/>
      <c r="G40" s="309"/>
      <c r="H40" s="307"/>
      <c r="I40" s="309"/>
      <c r="J40" s="307"/>
      <c r="K40" s="309"/>
      <c r="L40" s="307"/>
      <c r="M40" s="309"/>
      <c r="N40" s="307"/>
      <c r="O40" s="309"/>
      <c r="P40" s="307"/>
      <c r="Q40" s="309"/>
      <c r="R40" s="260"/>
      <c r="S40" s="15"/>
      <c r="T40" s="15"/>
      <c r="U40" s="17"/>
    </row>
    <row r="41" spans="1:21">
      <c r="A41" s="306"/>
      <c r="B41" s="307"/>
      <c r="C41" s="309"/>
      <c r="D41" s="307"/>
      <c r="E41" s="309"/>
      <c r="F41" s="307"/>
      <c r="G41" s="309"/>
      <c r="H41" s="307"/>
      <c r="I41" s="309"/>
      <c r="J41" s="307"/>
      <c r="K41" s="309"/>
      <c r="L41" s="307"/>
      <c r="M41" s="309"/>
      <c r="N41" s="307"/>
      <c r="O41" s="309"/>
      <c r="P41" s="307"/>
      <c r="Q41" s="309"/>
      <c r="R41" s="260"/>
      <c r="S41" s="15"/>
      <c r="T41" s="15"/>
      <c r="U41" s="17"/>
    </row>
    <row r="42" spans="1:21">
      <c r="A42" s="306"/>
      <c r="B42" s="307"/>
      <c r="C42" s="309"/>
      <c r="D42" s="307"/>
      <c r="E42" s="309"/>
      <c r="F42" s="307"/>
      <c r="G42" s="309"/>
      <c r="H42" s="307"/>
      <c r="I42" s="309"/>
      <c r="J42" s="307"/>
      <c r="K42" s="309"/>
      <c r="L42" s="307"/>
      <c r="M42" s="309"/>
      <c r="N42" s="307"/>
      <c r="O42" s="309"/>
      <c r="P42" s="307"/>
      <c r="Q42" s="309"/>
      <c r="R42" s="260"/>
      <c r="S42" s="15"/>
      <c r="T42" s="15"/>
      <c r="U42" s="17"/>
    </row>
    <row r="43" spans="1:21">
      <c r="A43" s="306"/>
      <c r="B43" s="307"/>
      <c r="C43" s="309"/>
      <c r="D43" s="307"/>
      <c r="E43" s="309"/>
      <c r="F43" s="307"/>
      <c r="G43" s="309"/>
      <c r="H43" s="307"/>
      <c r="I43" s="309"/>
      <c r="J43" s="307"/>
      <c r="K43" s="309"/>
      <c r="L43" s="307"/>
      <c r="M43" s="309"/>
      <c r="N43" s="307"/>
      <c r="O43" s="309"/>
      <c r="P43" s="307"/>
      <c r="Q43" s="309"/>
      <c r="R43" s="260"/>
      <c r="S43" s="15"/>
      <c r="T43" s="15"/>
      <c r="U43" s="17"/>
    </row>
    <row r="44" spans="1:21">
      <c r="A44" s="308"/>
      <c r="B44" s="304"/>
      <c r="C44" s="303"/>
      <c r="D44" s="304"/>
      <c r="E44" s="303"/>
      <c r="F44" s="304"/>
      <c r="G44" s="303"/>
      <c r="H44" s="304"/>
      <c r="I44" s="303"/>
      <c r="J44" s="304"/>
      <c r="K44" s="303"/>
      <c r="L44" s="304"/>
      <c r="M44" s="303"/>
      <c r="N44" s="304"/>
      <c r="O44" s="303"/>
      <c r="P44" s="304"/>
      <c r="Q44" s="303"/>
      <c r="R44" s="305"/>
      <c r="S44" s="18"/>
      <c r="T44" s="18"/>
      <c r="U44" s="19"/>
    </row>
    <row r="46" spans="1:21" ht="55.3" customHeight="1">
      <c r="A46" s="301" t="s">
        <v>346</v>
      </c>
      <c r="B46" s="302"/>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85" zoomScaleNormal="85" workbookViewId="0">
      <selection activeCell="C16" sqref="C16"/>
    </sheetView>
  </sheetViews>
  <sheetFormatPr baseColWidth="10" defaultRowHeight="14.4"/>
  <cols>
    <col min="1" max="1" width="25.83984375" customWidth="1"/>
    <col min="2" max="2" width="16.3125" customWidth="1"/>
    <col min="3" max="3" width="25.47265625" customWidth="1"/>
    <col min="4" max="4" width="28.68359375" customWidth="1"/>
    <col min="5" max="5" width="17.68359375" customWidth="1"/>
    <col min="7" max="7" width="30.15625" customWidth="1"/>
    <col min="8" max="8" width="22" customWidth="1"/>
    <col min="9" max="9" width="21" customWidth="1"/>
    <col min="10" max="10" width="17.15625" customWidth="1"/>
    <col min="11" max="11" width="17.83984375" customWidth="1"/>
    <col min="12" max="12" width="24.47265625" customWidth="1"/>
  </cols>
  <sheetData>
    <row r="1" spans="1:12" ht="24.75" customHeight="1" thickBot="1">
      <c r="A1" s="321" t="s">
        <v>334</v>
      </c>
      <c r="B1" s="322"/>
      <c r="C1" s="322"/>
      <c r="D1" s="322"/>
      <c r="E1" s="322"/>
      <c r="F1" s="322"/>
      <c r="G1" s="322"/>
      <c r="H1" s="322"/>
      <c r="I1" s="322"/>
      <c r="J1" s="322"/>
      <c r="K1" s="322"/>
      <c r="L1" s="323"/>
    </row>
    <row r="2" spans="1:12" ht="24.75" customHeight="1" thickBot="1">
      <c r="A2" s="318" t="s">
        <v>325</v>
      </c>
      <c r="B2" s="319"/>
      <c r="C2" s="319"/>
      <c r="D2" s="319"/>
      <c r="E2" s="320"/>
      <c r="F2" s="164"/>
      <c r="G2" s="324" t="s">
        <v>326</v>
      </c>
      <c r="H2" s="325"/>
      <c r="I2" s="325"/>
      <c r="J2" s="325"/>
      <c r="K2" s="325"/>
      <c r="L2" s="326"/>
    </row>
    <row r="3" spans="1:12" ht="36.75" customHeight="1" thickBot="1">
      <c r="A3" s="171" t="s">
        <v>335</v>
      </c>
      <c r="B3" s="171" t="s">
        <v>327</v>
      </c>
      <c r="C3" s="172" t="s">
        <v>10</v>
      </c>
      <c r="D3" s="173" t="s">
        <v>11</v>
      </c>
      <c r="E3" s="174" t="s">
        <v>443</v>
      </c>
      <c r="F3" s="175"/>
      <c r="G3" s="171" t="s">
        <v>335</v>
      </c>
      <c r="H3" s="171" t="s">
        <v>328</v>
      </c>
      <c r="I3" s="176" t="s">
        <v>12</v>
      </c>
      <c r="J3" s="177" t="s">
        <v>11</v>
      </c>
      <c r="K3" s="174" t="s">
        <v>443</v>
      </c>
      <c r="L3" s="178" t="s">
        <v>174</v>
      </c>
    </row>
    <row r="4" spans="1:12" ht="49.2">
      <c r="A4" s="220" t="s">
        <v>392</v>
      </c>
      <c r="B4" s="221"/>
      <c r="C4" s="226" t="s">
        <v>393</v>
      </c>
      <c r="D4" s="238" t="s">
        <v>394</v>
      </c>
      <c r="E4" s="222">
        <v>4.5</v>
      </c>
      <c r="F4" s="4"/>
      <c r="G4" s="225" t="s">
        <v>373</v>
      </c>
      <c r="H4" s="209" t="s">
        <v>402</v>
      </c>
      <c r="I4" s="226" t="s">
        <v>374</v>
      </c>
      <c r="J4" s="240" t="s">
        <v>375</v>
      </c>
      <c r="K4" s="226">
        <v>4.5</v>
      </c>
      <c r="L4" s="227" t="s">
        <v>376</v>
      </c>
    </row>
    <row r="5" spans="1:12" ht="28.8">
      <c r="A5" s="210" t="s">
        <v>395</v>
      </c>
      <c r="B5" s="208"/>
      <c r="C5" s="207" t="s">
        <v>393</v>
      </c>
      <c r="D5" s="239" t="s">
        <v>396</v>
      </c>
      <c r="E5" s="223">
        <v>4.5</v>
      </c>
      <c r="F5" s="4"/>
      <c r="G5" s="228" t="s">
        <v>377</v>
      </c>
      <c r="H5" s="229" t="s">
        <v>403</v>
      </c>
      <c r="I5" s="207" t="s">
        <v>401</v>
      </c>
      <c r="J5" s="212" t="s">
        <v>378</v>
      </c>
      <c r="K5" s="207">
        <v>4.5</v>
      </c>
      <c r="L5" s="224" t="s">
        <v>379</v>
      </c>
    </row>
    <row r="6" spans="1:12" ht="61.5">
      <c r="A6" s="210" t="s">
        <v>397</v>
      </c>
      <c r="B6" s="208"/>
      <c r="C6" s="207" t="s">
        <v>398</v>
      </c>
      <c r="D6" s="212" t="s">
        <v>399</v>
      </c>
      <c r="E6" s="224">
        <v>6</v>
      </c>
      <c r="F6" s="4"/>
      <c r="G6" s="228" t="s">
        <v>380</v>
      </c>
      <c r="H6" s="229" t="s">
        <v>405</v>
      </c>
      <c r="I6" s="207" t="s">
        <v>381</v>
      </c>
      <c r="J6" s="212" t="s">
        <v>382</v>
      </c>
      <c r="K6" s="207">
        <v>4.5</v>
      </c>
      <c r="L6" s="224" t="s">
        <v>383</v>
      </c>
    </row>
    <row r="7" spans="1:12" ht="73.8">
      <c r="A7" s="210"/>
      <c r="B7" s="208"/>
      <c r="C7" s="207"/>
      <c r="D7" s="236"/>
      <c r="E7" s="224"/>
      <c r="F7" s="4"/>
      <c r="G7" s="228" t="s">
        <v>384</v>
      </c>
      <c r="H7" s="229" t="s">
        <v>404</v>
      </c>
      <c r="I7" s="207" t="s">
        <v>385</v>
      </c>
      <c r="J7" s="212" t="s">
        <v>386</v>
      </c>
      <c r="K7" s="207">
        <v>4.5</v>
      </c>
      <c r="L7" s="224" t="s">
        <v>387</v>
      </c>
    </row>
    <row r="8" spans="1:12" ht="43.2">
      <c r="A8" s="210"/>
      <c r="B8" s="208"/>
      <c r="C8" s="207"/>
      <c r="D8" s="207"/>
      <c r="E8" s="224"/>
      <c r="F8" s="4"/>
      <c r="G8" s="228" t="s">
        <v>429</v>
      </c>
      <c r="H8" s="229" t="s">
        <v>428</v>
      </c>
      <c r="I8" s="207" t="s">
        <v>430</v>
      </c>
      <c r="J8" s="212" t="s">
        <v>431</v>
      </c>
      <c r="K8" s="207">
        <v>10.5</v>
      </c>
      <c r="L8" s="224" t="s">
        <v>432</v>
      </c>
    </row>
    <row r="9" spans="1:12" ht="36.9">
      <c r="A9" s="210"/>
      <c r="B9" s="237"/>
      <c r="C9" s="211"/>
      <c r="D9" s="212"/>
      <c r="E9" s="213"/>
      <c r="F9" s="4"/>
      <c r="G9" s="228" t="s">
        <v>388</v>
      </c>
      <c r="H9" s="229" t="s">
        <v>400</v>
      </c>
      <c r="I9" s="207" t="s">
        <v>389</v>
      </c>
      <c r="J9" s="212" t="s">
        <v>390</v>
      </c>
      <c r="K9" s="207">
        <v>16.5</v>
      </c>
      <c r="L9" s="224" t="s">
        <v>391</v>
      </c>
    </row>
    <row r="10" spans="1:12" ht="36.9">
      <c r="A10" s="167"/>
      <c r="B10" s="165"/>
      <c r="C10" s="166"/>
      <c r="D10" s="166"/>
      <c r="E10" s="213"/>
      <c r="F10" s="4"/>
      <c r="G10" s="228" t="s">
        <v>421</v>
      </c>
      <c r="H10" s="229" t="s">
        <v>422</v>
      </c>
      <c r="I10" s="207" t="s">
        <v>425</v>
      </c>
      <c r="J10" s="212" t="s">
        <v>424</v>
      </c>
      <c r="K10" s="207">
        <v>24</v>
      </c>
      <c r="L10" s="224" t="s">
        <v>423</v>
      </c>
    </row>
    <row r="11" spans="1:12" ht="14.7" thickBot="1">
      <c r="A11" s="168"/>
      <c r="B11" s="170"/>
      <c r="C11" s="169"/>
      <c r="D11" s="169"/>
      <c r="E11" s="241"/>
      <c r="G11" s="230"/>
      <c r="H11" s="231"/>
      <c r="I11" s="232"/>
      <c r="J11" s="233"/>
      <c r="K11" s="232"/>
      <c r="L11" s="234"/>
    </row>
    <row r="12" spans="1:12">
      <c r="A12" s="235" t="s">
        <v>441</v>
      </c>
      <c r="B12" s="3"/>
      <c r="C12" s="3"/>
      <c r="D12" s="3"/>
      <c r="E12" s="243">
        <f>SUM(E4:E11)</f>
        <v>15</v>
      </c>
      <c r="G12" s="235" t="s">
        <v>441</v>
      </c>
      <c r="K12" s="243">
        <f>SUM(K4:K11)</f>
        <v>69</v>
      </c>
    </row>
    <row r="13" spans="1:12">
      <c r="A13" s="3"/>
      <c r="B13" s="3"/>
      <c r="C13" s="3"/>
      <c r="D13" s="3"/>
      <c r="E13" s="242"/>
      <c r="K13" s="68"/>
    </row>
    <row r="14" spans="1:12">
      <c r="A14" s="3"/>
      <c r="B14" s="3"/>
      <c r="C14" s="3"/>
      <c r="D14" s="3"/>
      <c r="E14" s="242"/>
      <c r="K14" s="68"/>
    </row>
    <row r="15" spans="1:12">
      <c r="A15" s="3"/>
      <c r="B15" s="3"/>
      <c r="C15" s="3"/>
      <c r="D15" s="235" t="s">
        <v>442</v>
      </c>
      <c r="E15" s="243">
        <f>E12+K12</f>
        <v>84</v>
      </c>
    </row>
    <row r="16" spans="1:12">
      <c r="A16" s="3"/>
      <c r="B16" s="3"/>
      <c r="C16" s="3"/>
      <c r="D16" s="3"/>
      <c r="E16" s="242"/>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5" r:id="rId1" xr:uid="{863D08FD-F590-464E-9D0A-0C150EE02DEE}"/>
    <hyperlink ref="J8" r:id="rId2" xr:uid="{A515B596-33AD-2C44-9EA6-8F234B9BDCFC}"/>
    <hyperlink ref="J10" r:id="rId3" xr:uid="{603086FA-E86E-7D44-B69D-8AE704B5069A}"/>
    <hyperlink ref="D4" r:id="rId4" xr:uid="{FC23D664-96B5-4D94-AFB3-BB0EE044DB3C}"/>
    <hyperlink ref="D6" r:id="rId5" xr:uid="{E7ED3FC0-8A61-4A53-B23C-49B0A386B608}"/>
    <hyperlink ref="J4" r:id="rId6" xr:uid="{5823E286-5464-496E-9249-B6245A185C87}"/>
    <hyperlink ref="J5" r:id="rId7" xr:uid="{A3A1F483-6EF1-4BEA-9389-9F9EFA12B3DA}"/>
    <hyperlink ref="J6" r:id="rId8" xr:uid="{7D0D6711-724C-453A-BD7E-6B4D1DA3A718}"/>
    <hyperlink ref="J7" r:id="rId9" xr:uid="{7B13EBDD-72B4-478D-B1D5-01BA71A9733A}"/>
    <hyperlink ref="J9" r:id="rId10" xr:uid="{BDBEF1C2-4F48-47BC-8C46-4BBC860362E9}"/>
  </hyperlinks>
  <pageMargins left="0.7" right="0.7" top="0.75" bottom="0.75" header="0.3" footer="0.3"/>
  <pageSetup paperSize="9" scale="45" orientation="portrait" verticalDpi="0" r:id="rId11"/>
  <headerFooter>
    <oddHeader>&amp;L&amp;G</oddHeader>
  </headerFooter>
  <legacyDrawingHF r:id="rId1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7" zoomScale="90" zoomScaleNormal="90" workbookViewId="0">
      <selection activeCell="G12" sqref="G12:M13"/>
    </sheetView>
  </sheetViews>
  <sheetFormatPr baseColWidth="10" defaultRowHeight="14.4"/>
  <cols>
    <col min="1" max="1" width="74.15625" bestFit="1" customWidth="1"/>
    <col min="3" max="3" width="21.3125" bestFit="1" customWidth="1"/>
  </cols>
  <sheetData>
    <row r="1" spans="1:13" ht="16.5" customHeight="1" thickBot="1">
      <c r="A1" s="339" t="s">
        <v>268</v>
      </c>
      <c r="B1" s="340"/>
      <c r="C1" s="340"/>
      <c r="D1" s="340"/>
      <c r="E1" s="340"/>
      <c r="F1" s="340"/>
      <c r="G1" s="340"/>
      <c r="H1" s="340"/>
      <c r="I1" s="340"/>
      <c r="J1" s="340"/>
      <c r="K1" s="340"/>
      <c r="L1" s="340"/>
      <c r="M1" s="341"/>
    </row>
    <row r="2" spans="1:13" s="4" customFormat="1" ht="20.25" customHeight="1">
      <c r="A2" s="184" t="s">
        <v>171</v>
      </c>
      <c r="B2" s="344" t="s">
        <v>433</v>
      </c>
      <c r="C2" s="334"/>
      <c r="D2" s="347"/>
      <c r="E2" s="348"/>
      <c r="F2" s="348"/>
      <c r="G2" s="348"/>
      <c r="H2" s="348"/>
      <c r="I2" s="348"/>
      <c r="J2" s="348"/>
      <c r="K2" s="348"/>
      <c r="L2" s="348"/>
      <c r="M2" s="349"/>
    </row>
    <row r="3" spans="1:13" s="4" customFormat="1" ht="20.25" customHeight="1">
      <c r="A3" s="5" t="s">
        <v>13</v>
      </c>
      <c r="B3" s="344" t="s">
        <v>418</v>
      </c>
      <c r="C3" s="334"/>
      <c r="D3" s="350"/>
      <c r="E3" s="351"/>
      <c r="F3" s="351"/>
      <c r="G3" s="351"/>
      <c r="H3" s="351"/>
      <c r="I3" s="351"/>
      <c r="J3" s="351"/>
      <c r="K3" s="351"/>
      <c r="L3" s="351"/>
      <c r="M3" s="352"/>
    </row>
    <row r="4" spans="1:13" s="4" customFormat="1" ht="20.25" customHeight="1">
      <c r="A4" s="5" t="s">
        <v>14</v>
      </c>
      <c r="B4" s="344" t="s">
        <v>416</v>
      </c>
      <c r="C4" s="334"/>
      <c r="D4" s="350"/>
      <c r="E4" s="351"/>
      <c r="F4" s="351"/>
      <c r="G4" s="351"/>
      <c r="H4" s="351"/>
      <c r="I4" s="351"/>
      <c r="J4" s="351"/>
      <c r="K4" s="351"/>
      <c r="L4" s="351"/>
      <c r="M4" s="352"/>
    </row>
    <row r="5" spans="1:13" s="4" customFormat="1" ht="20.25" customHeight="1" thickBot="1">
      <c r="A5" s="6" t="s">
        <v>15</v>
      </c>
      <c r="B5" s="345">
        <v>15</v>
      </c>
      <c r="C5" s="346"/>
      <c r="D5" s="353"/>
      <c r="E5" s="354"/>
      <c r="F5" s="354"/>
      <c r="G5" s="354"/>
      <c r="H5" s="354"/>
      <c r="I5" s="354"/>
      <c r="J5" s="354"/>
      <c r="K5" s="354"/>
      <c r="L5" s="354"/>
      <c r="M5" s="355"/>
    </row>
    <row r="6" spans="1:13" ht="15.75" customHeight="1">
      <c r="A6" s="356" t="s">
        <v>16</v>
      </c>
      <c r="B6" s="342"/>
      <c r="C6" s="342" t="s">
        <v>30</v>
      </c>
      <c r="D6" s="342"/>
      <c r="E6" s="342"/>
      <c r="F6" s="342"/>
      <c r="G6" s="342"/>
      <c r="H6" s="342"/>
      <c r="I6" s="342"/>
      <c r="J6" s="342"/>
      <c r="K6" s="342"/>
      <c r="L6" s="342"/>
      <c r="M6" s="343"/>
    </row>
    <row r="7" spans="1:13" ht="31.5" customHeight="1">
      <c r="A7" s="7" t="s">
        <v>17</v>
      </c>
      <c r="B7" s="214" t="s">
        <v>5</v>
      </c>
      <c r="C7" s="215" t="s">
        <v>19</v>
      </c>
      <c r="D7" s="357"/>
      <c r="E7" s="358"/>
      <c r="F7" s="358"/>
      <c r="G7" s="358"/>
      <c r="H7" s="358"/>
      <c r="I7" s="358"/>
      <c r="J7" s="358"/>
      <c r="K7" s="358"/>
      <c r="L7" s="358"/>
      <c r="M7" s="359"/>
    </row>
    <row r="8" spans="1:13" ht="31.5" customHeight="1">
      <c r="A8" s="7" t="s">
        <v>18</v>
      </c>
      <c r="B8" s="216" t="s">
        <v>5</v>
      </c>
      <c r="C8" s="215" t="s">
        <v>19</v>
      </c>
      <c r="D8" s="357"/>
      <c r="E8" s="358"/>
      <c r="F8" s="358"/>
      <c r="G8" s="358"/>
      <c r="H8" s="358"/>
      <c r="I8" s="358"/>
      <c r="J8" s="358"/>
      <c r="K8" s="358"/>
      <c r="L8" s="358"/>
      <c r="M8" s="359"/>
    </row>
    <row r="9" spans="1:13" ht="31.5" customHeight="1">
      <c r="A9" s="7" t="s">
        <v>20</v>
      </c>
      <c r="B9" s="214" t="s">
        <v>5</v>
      </c>
      <c r="C9" s="338" t="s">
        <v>33</v>
      </c>
      <c r="D9" s="336"/>
      <c r="E9" s="336"/>
      <c r="F9" s="336"/>
      <c r="G9" s="336"/>
      <c r="H9" s="336"/>
      <c r="I9" s="336"/>
      <c r="J9" s="336"/>
      <c r="K9" s="336"/>
      <c r="L9" s="336"/>
      <c r="M9" s="334"/>
    </row>
    <row r="10" spans="1:13" ht="31.5" customHeight="1">
      <c r="A10" s="7" t="s">
        <v>21</v>
      </c>
      <c r="B10" s="214" t="s">
        <v>5</v>
      </c>
      <c r="C10" s="337" t="s">
        <v>34</v>
      </c>
      <c r="D10" s="336"/>
      <c r="E10" s="336"/>
      <c r="F10" s="336"/>
      <c r="G10" s="336"/>
      <c r="H10" s="336"/>
      <c r="I10" s="336"/>
      <c r="J10" s="336"/>
      <c r="K10" s="336"/>
      <c r="L10" s="336"/>
      <c r="M10" s="334"/>
    </row>
    <row r="11" spans="1:13" ht="31.5" customHeight="1">
      <c r="A11" s="7" t="s">
        <v>22</v>
      </c>
      <c r="B11" s="214" t="s">
        <v>5</v>
      </c>
      <c r="C11" s="217" t="s">
        <v>32</v>
      </c>
      <c r="D11" s="335" t="s">
        <v>35</v>
      </c>
      <c r="E11" s="336"/>
      <c r="F11" s="336"/>
      <c r="G11" s="336"/>
      <c r="H11" s="336"/>
      <c r="I11" s="336"/>
      <c r="J11" s="336"/>
      <c r="K11" s="336"/>
      <c r="L11" s="336"/>
      <c r="M11" s="334"/>
    </row>
    <row r="12" spans="1:13" ht="31.5" customHeight="1">
      <c r="A12" s="7" t="s">
        <v>23</v>
      </c>
      <c r="B12" s="214" t="s">
        <v>5</v>
      </c>
      <c r="C12" s="217" t="s">
        <v>32</v>
      </c>
      <c r="D12" s="333" t="s">
        <v>36</v>
      </c>
      <c r="E12" s="334"/>
      <c r="F12" s="218" t="s">
        <v>406</v>
      </c>
      <c r="G12" s="327"/>
      <c r="H12" s="328"/>
      <c r="I12" s="328"/>
      <c r="J12" s="328"/>
      <c r="K12" s="328"/>
      <c r="L12" s="328"/>
      <c r="M12" s="329"/>
    </row>
    <row r="13" spans="1:13" ht="31.5" customHeight="1">
      <c r="A13" s="7" t="s">
        <v>24</v>
      </c>
      <c r="B13" s="214" t="s">
        <v>5</v>
      </c>
      <c r="C13" s="217" t="s">
        <v>32</v>
      </c>
      <c r="D13" s="333" t="s">
        <v>37</v>
      </c>
      <c r="E13" s="334"/>
      <c r="F13" s="218" t="s">
        <v>407</v>
      </c>
      <c r="G13" s="330"/>
      <c r="H13" s="331"/>
      <c r="I13" s="331"/>
      <c r="J13" s="331"/>
      <c r="K13" s="331"/>
      <c r="L13" s="331"/>
      <c r="M13" s="332"/>
    </row>
    <row r="14" spans="1:13" ht="31.5" customHeight="1">
      <c r="A14" s="7" t="s">
        <v>25</v>
      </c>
      <c r="B14" s="214" t="s">
        <v>5</v>
      </c>
      <c r="C14" s="217" t="s">
        <v>32</v>
      </c>
      <c r="D14" s="335" t="s">
        <v>38</v>
      </c>
      <c r="E14" s="336"/>
      <c r="F14" s="336"/>
      <c r="G14" s="336"/>
      <c r="H14" s="336"/>
      <c r="I14" s="336"/>
      <c r="J14" s="336"/>
      <c r="K14" s="336"/>
      <c r="L14" s="336"/>
      <c r="M14" s="334"/>
    </row>
    <row r="15" spans="1:13" ht="31.5" customHeight="1">
      <c r="A15" s="7" t="s">
        <v>26</v>
      </c>
      <c r="B15" s="214" t="s">
        <v>5</v>
      </c>
      <c r="C15" s="217" t="s">
        <v>32</v>
      </c>
      <c r="D15" s="335" t="s">
        <v>39</v>
      </c>
      <c r="E15" s="336"/>
      <c r="F15" s="336"/>
      <c r="G15" s="336"/>
      <c r="H15" s="336"/>
      <c r="I15" s="336"/>
      <c r="J15" s="336"/>
      <c r="K15" s="336"/>
      <c r="L15" s="336"/>
      <c r="M15" s="334"/>
    </row>
    <row r="16" spans="1:13" ht="31.5" customHeight="1">
      <c r="A16" s="7" t="s">
        <v>27</v>
      </c>
      <c r="B16" s="214" t="s">
        <v>6</v>
      </c>
      <c r="C16" s="217" t="s">
        <v>32</v>
      </c>
      <c r="D16" s="217" t="s">
        <v>40</v>
      </c>
      <c r="E16" s="217"/>
      <c r="F16" s="333"/>
      <c r="G16" s="336"/>
      <c r="H16" s="336"/>
      <c r="I16" s="336"/>
      <c r="J16" s="336"/>
      <c r="K16" s="336"/>
      <c r="L16" s="336"/>
      <c r="M16" s="334"/>
    </row>
    <row r="17" spans="1:13" ht="31.5" customHeight="1">
      <c r="A17" s="7" t="s">
        <v>28</v>
      </c>
      <c r="B17" s="214" t="s">
        <v>5</v>
      </c>
      <c r="C17" s="217" t="s">
        <v>32</v>
      </c>
      <c r="D17" s="217" t="s">
        <v>40</v>
      </c>
      <c r="E17" s="217"/>
      <c r="F17" s="333" t="s">
        <v>419</v>
      </c>
      <c r="G17" s="336"/>
      <c r="H17" s="336"/>
      <c r="I17" s="336"/>
      <c r="J17" s="336"/>
      <c r="K17" s="336"/>
      <c r="L17" s="336"/>
      <c r="M17" s="334"/>
    </row>
    <row r="18" spans="1:13" ht="48.75" customHeight="1" thickBot="1">
      <c r="A18" s="8" t="s">
        <v>29</v>
      </c>
      <c r="B18" s="219" t="s">
        <v>5</v>
      </c>
      <c r="C18" s="338" t="s">
        <v>41</v>
      </c>
      <c r="D18" s="336"/>
      <c r="E18" s="336"/>
      <c r="F18" s="336"/>
      <c r="G18" s="336"/>
      <c r="H18" s="336"/>
      <c r="I18" s="336"/>
      <c r="J18" s="336"/>
      <c r="K18" s="336"/>
      <c r="L18" s="336"/>
      <c r="M18" s="334"/>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7" priority="12">
      <formula>$B$7&lt;&gt;"Oui"</formula>
    </cfRule>
  </conditionalFormatting>
  <conditionalFormatting sqref="D7">
    <cfRule type="expression" dxfId="26" priority="11">
      <formula>$B$7&lt;&gt;"Oui"</formula>
    </cfRule>
  </conditionalFormatting>
  <conditionalFormatting sqref="C8">
    <cfRule type="expression" dxfId="25" priority="10">
      <formula>$B8&lt;&gt;"Oui"</formula>
    </cfRule>
  </conditionalFormatting>
  <conditionalFormatting sqref="D8">
    <cfRule type="expression" dxfId="24" priority="9">
      <formula>$B8&lt;&gt;"Oui"</formula>
    </cfRule>
  </conditionalFormatting>
  <conditionalFormatting sqref="C9">
    <cfRule type="expression" dxfId="23" priority="1">
      <formula>$B9&lt;&gt;"Oui"</formula>
    </cfRule>
  </conditionalFormatting>
  <conditionalFormatting sqref="C10">
    <cfRule type="expression" dxfId="22" priority="2">
      <formula>$B10&lt;&gt;"Oui"</formula>
    </cfRule>
  </conditionalFormatting>
  <conditionalFormatting sqref="C11:D11">
    <cfRule type="expression" dxfId="21" priority="3">
      <formula>$B11&lt;&gt;"Oui"</formula>
    </cfRule>
  </conditionalFormatting>
  <conditionalFormatting sqref="C12:D13">
    <cfRule type="expression" dxfId="20" priority="4">
      <formula>$B12&lt;&gt;"Oui"</formula>
    </cfRule>
  </conditionalFormatting>
  <conditionalFormatting sqref="F12:F13">
    <cfRule type="expression" dxfId="19" priority="5">
      <formula>$B12&lt;&gt;"Oui"</formula>
    </cfRule>
  </conditionalFormatting>
  <conditionalFormatting sqref="C14:D15 C17:F17 C16:E16">
    <cfRule type="expression" dxfId="18" priority="6">
      <formula>$B14&lt;&gt;"Oui"</formula>
    </cfRule>
  </conditionalFormatting>
  <conditionalFormatting sqref="C18">
    <cfRule type="expression" dxfId="17" priority="7">
      <formula>$B18&lt;&gt;"Oui"</formula>
    </cfRule>
  </conditionalFormatting>
  <conditionalFormatting sqref="F16">
    <cfRule type="expression" dxfId="16" priority="8">
      <formula>$B16&lt;&gt;"Oui"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39"/>
  <sheetViews>
    <sheetView zoomScale="90" zoomScaleNormal="90" workbookViewId="0">
      <selection activeCell="E5" sqref="E5"/>
    </sheetView>
  </sheetViews>
  <sheetFormatPr baseColWidth="10" defaultRowHeight="14.4"/>
  <cols>
    <col min="1" max="1" width="21.47265625" customWidth="1"/>
    <col min="2" max="2" width="18.47265625" customWidth="1"/>
    <col min="3" max="3" width="20.83984375" customWidth="1"/>
    <col min="4" max="4" width="17.3125" customWidth="1"/>
    <col min="5" max="6" width="17.47265625" customWidth="1"/>
    <col min="7" max="8" width="16.47265625" customWidth="1"/>
    <col min="9" max="11" width="15.83984375" customWidth="1"/>
    <col min="12" max="12" width="22" customWidth="1"/>
    <col min="13" max="13" width="73.68359375" customWidth="1"/>
    <col min="14" max="14" width="55.47265625" customWidth="1"/>
  </cols>
  <sheetData>
    <row r="1" spans="1:14" ht="15.55" customHeight="1" thickBot="1">
      <c r="A1" s="360" t="s">
        <v>269</v>
      </c>
      <c r="B1" s="361"/>
      <c r="C1" s="361"/>
      <c r="D1" s="361"/>
      <c r="E1" s="361"/>
      <c r="F1" s="361"/>
      <c r="G1" s="361"/>
      <c r="H1" s="361"/>
      <c r="I1" s="361"/>
      <c r="J1" s="361"/>
      <c r="K1" s="361"/>
      <c r="L1" s="361"/>
      <c r="M1" s="20"/>
    </row>
    <row r="2" spans="1:14">
      <c r="A2" s="362" t="s">
        <v>259</v>
      </c>
      <c r="B2" s="363"/>
      <c r="C2" s="363"/>
      <c r="D2" s="363"/>
      <c r="E2" s="363"/>
      <c r="F2" s="363"/>
      <c r="G2" s="363"/>
      <c r="H2" s="363"/>
      <c r="I2" s="363"/>
      <c r="J2" s="363"/>
      <c r="K2" s="363"/>
      <c r="L2" s="364"/>
    </row>
    <row r="3" spans="1:14" ht="30" customHeight="1">
      <c r="A3" s="183" t="s">
        <v>194</v>
      </c>
      <c r="B3" s="365" t="s">
        <v>330</v>
      </c>
      <c r="C3" s="366"/>
      <c r="D3" s="367"/>
      <c r="E3" s="368"/>
      <c r="F3" s="368"/>
      <c r="G3" s="368"/>
      <c r="H3" s="368"/>
      <c r="I3" s="368"/>
      <c r="J3" s="368"/>
      <c r="K3" s="368"/>
      <c r="L3" s="369"/>
    </row>
    <row r="4" spans="1:14" ht="94.5" customHeight="1" thickBot="1">
      <c r="A4" s="181" t="s">
        <v>195</v>
      </c>
      <c r="B4" s="182" t="s">
        <v>196</v>
      </c>
      <c r="C4" s="182" t="s">
        <v>197</v>
      </c>
      <c r="D4" s="182" t="s">
        <v>198</v>
      </c>
      <c r="E4" s="182" t="s">
        <v>199</v>
      </c>
      <c r="F4" s="182" t="s">
        <v>297</v>
      </c>
      <c r="G4" s="182" t="s">
        <v>200</v>
      </c>
      <c r="H4" s="182" t="s">
        <v>297</v>
      </c>
      <c r="I4" s="182" t="s">
        <v>329</v>
      </c>
      <c r="J4" s="182" t="s">
        <v>297</v>
      </c>
      <c r="K4" s="179" t="s">
        <v>299</v>
      </c>
      <c r="L4" s="180" t="s">
        <v>298</v>
      </c>
      <c r="M4" s="36"/>
      <c r="N4" s="36"/>
    </row>
    <row r="5" spans="1:14" ht="57.9" thickBot="1">
      <c r="A5" s="201" t="s">
        <v>437</v>
      </c>
      <c r="B5" s="199">
        <v>3</v>
      </c>
      <c r="C5" s="200"/>
      <c r="D5" s="205"/>
      <c r="E5" s="205">
        <v>24</v>
      </c>
      <c r="F5" s="199" t="s">
        <v>347</v>
      </c>
      <c r="G5" s="27"/>
      <c r="H5" s="23"/>
      <c r="I5" s="23"/>
      <c r="J5" s="23"/>
      <c r="K5" s="156">
        <f t="shared" ref="K5:K10" si="0">E5*1.5+G5+I5*2/3</f>
        <v>36</v>
      </c>
      <c r="L5" s="155">
        <f>IF(F5="oui",0,E5*1.5)+IF(H5="oui",0,G5*1)+IF(J5="oui",0,I5*2/3)</f>
        <v>0</v>
      </c>
      <c r="M5" t="s">
        <v>427</v>
      </c>
      <c r="N5" s="36"/>
    </row>
    <row r="6" spans="1:14" ht="43.2">
      <c r="A6" s="196" t="s">
        <v>348</v>
      </c>
      <c r="B6" s="199">
        <v>3</v>
      </c>
      <c r="C6" s="200" t="s">
        <v>350</v>
      </c>
      <c r="D6" s="205">
        <v>1</v>
      </c>
      <c r="E6" s="205">
        <v>4</v>
      </c>
      <c r="F6" s="200" t="s">
        <v>164</v>
      </c>
      <c r="G6" s="197"/>
      <c r="H6" s="21"/>
      <c r="I6" s="21"/>
      <c r="J6" s="21"/>
      <c r="K6" s="154">
        <f t="shared" si="0"/>
        <v>6</v>
      </c>
      <c r="L6" s="155">
        <f t="shared" ref="L6:L10" si="1">IF(F6="oui",0,E6*1.5)+IF(H6="oui",0,G6*1)+IF(J6="oui",0,I6*2/3)</f>
        <v>6</v>
      </c>
      <c r="N6" s="36"/>
    </row>
    <row r="7" spans="1:14" ht="28.8">
      <c r="A7" s="196"/>
      <c r="B7" s="197"/>
      <c r="C7" s="200" t="s">
        <v>351</v>
      </c>
      <c r="D7" s="205">
        <v>1</v>
      </c>
      <c r="E7" s="205">
        <v>4</v>
      </c>
      <c r="F7" s="200" t="s">
        <v>164</v>
      </c>
      <c r="G7" s="197"/>
      <c r="H7" s="21"/>
      <c r="I7" s="21"/>
      <c r="J7" s="21"/>
      <c r="K7" s="154">
        <f t="shared" si="0"/>
        <v>6</v>
      </c>
      <c r="L7" s="155">
        <f t="shared" si="1"/>
        <v>6</v>
      </c>
      <c r="N7" s="36"/>
    </row>
    <row r="8" spans="1:14" ht="28.8">
      <c r="A8" s="202"/>
      <c r="B8" s="200"/>
      <c r="C8" s="200" t="s">
        <v>352</v>
      </c>
      <c r="D8" s="205">
        <v>1</v>
      </c>
      <c r="E8" s="205">
        <v>4</v>
      </c>
      <c r="F8" s="200" t="s">
        <v>164</v>
      </c>
      <c r="G8" s="197"/>
      <c r="H8" s="21"/>
      <c r="I8" s="21"/>
      <c r="J8" s="21"/>
      <c r="K8" s="154">
        <f t="shared" si="0"/>
        <v>6</v>
      </c>
      <c r="L8" s="155">
        <f t="shared" si="1"/>
        <v>6</v>
      </c>
      <c r="N8" s="36"/>
    </row>
    <row r="9" spans="1:14">
      <c r="A9" s="198"/>
      <c r="B9" s="200"/>
      <c r="C9" s="200" t="s">
        <v>353</v>
      </c>
      <c r="D9" s="205">
        <v>1</v>
      </c>
      <c r="E9" s="205">
        <v>4</v>
      </c>
      <c r="F9" s="200" t="s">
        <v>164</v>
      </c>
      <c r="G9" s="198"/>
      <c r="H9" s="21"/>
      <c r="I9" s="21"/>
      <c r="J9" s="21"/>
      <c r="K9" s="154">
        <f t="shared" si="0"/>
        <v>6</v>
      </c>
      <c r="L9" s="155">
        <f t="shared" si="1"/>
        <v>6</v>
      </c>
      <c r="N9" s="36"/>
    </row>
    <row r="10" spans="1:14" ht="28.8">
      <c r="A10" s="202"/>
      <c r="B10" s="200"/>
      <c r="C10" s="200" t="s">
        <v>349</v>
      </c>
      <c r="D10" s="205">
        <v>1</v>
      </c>
      <c r="E10" s="205">
        <v>16</v>
      </c>
      <c r="F10" s="200" t="s">
        <v>347</v>
      </c>
      <c r="G10" s="198"/>
      <c r="H10" s="21"/>
      <c r="I10" s="21"/>
      <c r="J10" s="21"/>
      <c r="K10" s="154">
        <f t="shared" si="0"/>
        <v>24</v>
      </c>
      <c r="L10" s="155">
        <f t="shared" si="1"/>
        <v>0</v>
      </c>
      <c r="M10" t="s">
        <v>426</v>
      </c>
      <c r="N10" s="36"/>
    </row>
    <row r="11" spans="1:14">
      <c r="A11" s="24"/>
      <c r="B11" s="21"/>
      <c r="C11" s="21"/>
      <c r="D11" s="21"/>
      <c r="E11" s="21"/>
      <c r="F11" s="21"/>
      <c r="G11" s="21"/>
      <c r="H11" s="21"/>
      <c r="I11" s="21"/>
      <c r="J11" s="21"/>
      <c r="K11" s="154">
        <f t="shared" ref="K11:K28" si="2">E11*1.5+G11+I11*2/3</f>
        <v>0</v>
      </c>
      <c r="L11" s="155">
        <f t="shared" ref="L11:L28" si="3">IF(F11="oui",0,E11*1.5)+IF(H11="oui",0,G11*1)+IF(J11="oui",0,I11*2/3)</f>
        <v>0</v>
      </c>
      <c r="N11" s="36"/>
    </row>
    <row r="12" spans="1:14">
      <c r="A12" s="24"/>
      <c r="B12" s="21"/>
      <c r="C12" s="21"/>
      <c r="D12" s="21"/>
      <c r="E12" s="21"/>
      <c r="F12" s="21"/>
      <c r="G12" s="21"/>
      <c r="H12" s="21"/>
      <c r="I12" s="21"/>
      <c r="J12" s="21"/>
      <c r="K12" s="154">
        <f t="shared" si="2"/>
        <v>0</v>
      </c>
      <c r="L12" s="155">
        <f t="shared" si="3"/>
        <v>0</v>
      </c>
      <c r="N12" s="36"/>
    </row>
    <row r="13" spans="1:14">
      <c r="A13" s="24"/>
      <c r="B13" s="21"/>
      <c r="C13" s="21"/>
      <c r="D13" s="21"/>
      <c r="E13" s="21"/>
      <c r="F13" s="21"/>
      <c r="G13" s="21"/>
      <c r="H13" s="21"/>
      <c r="I13" s="21"/>
      <c r="J13" s="21"/>
      <c r="K13" s="154">
        <f t="shared" si="2"/>
        <v>0</v>
      </c>
      <c r="L13" s="155">
        <f t="shared" si="3"/>
        <v>0</v>
      </c>
      <c r="N13" s="36"/>
    </row>
    <row r="14" spans="1:14">
      <c r="A14" s="24"/>
      <c r="B14" s="21"/>
      <c r="C14" s="21"/>
      <c r="D14" s="21"/>
      <c r="E14" s="21"/>
      <c r="F14" s="21"/>
      <c r="G14" s="21"/>
      <c r="H14" s="21"/>
      <c r="I14" s="21"/>
      <c r="J14" s="21"/>
      <c r="K14" s="154">
        <f t="shared" si="2"/>
        <v>0</v>
      </c>
      <c r="L14" s="155">
        <f t="shared" si="3"/>
        <v>0</v>
      </c>
      <c r="N14" s="36"/>
    </row>
    <row r="15" spans="1:14">
      <c r="A15" s="24"/>
      <c r="B15" s="21"/>
      <c r="C15" s="21"/>
      <c r="D15" s="21"/>
      <c r="E15" s="21"/>
      <c r="F15" s="21"/>
      <c r="G15" s="21"/>
      <c r="H15" s="21"/>
      <c r="I15" s="21"/>
      <c r="J15" s="21"/>
      <c r="K15" s="154">
        <f t="shared" si="2"/>
        <v>0</v>
      </c>
      <c r="L15" s="155">
        <f t="shared" si="3"/>
        <v>0</v>
      </c>
      <c r="N15" s="36"/>
    </row>
    <row r="16" spans="1:14">
      <c r="A16" s="24"/>
      <c r="B16" s="21"/>
      <c r="C16" s="21"/>
      <c r="D16" s="21"/>
      <c r="E16" s="21"/>
      <c r="F16" s="21"/>
      <c r="G16" s="21"/>
      <c r="H16" s="21"/>
      <c r="I16" s="21"/>
      <c r="J16" s="21"/>
      <c r="K16" s="154">
        <f t="shared" si="2"/>
        <v>0</v>
      </c>
      <c r="L16" s="155">
        <f t="shared" si="3"/>
        <v>0</v>
      </c>
    </row>
    <row r="17" spans="1:12">
      <c r="A17" s="24"/>
      <c r="B17" s="21"/>
      <c r="C17" s="21"/>
      <c r="D17" s="21"/>
      <c r="E17" s="21"/>
      <c r="F17" s="21"/>
      <c r="G17" s="21"/>
      <c r="H17" s="21"/>
      <c r="I17" s="21"/>
      <c r="J17" s="21"/>
      <c r="K17" s="154">
        <f t="shared" si="2"/>
        <v>0</v>
      </c>
      <c r="L17" s="155">
        <f t="shared" si="3"/>
        <v>0</v>
      </c>
    </row>
    <row r="18" spans="1:12">
      <c r="A18" s="24"/>
      <c r="B18" s="21"/>
      <c r="C18" s="21"/>
      <c r="D18" s="21"/>
      <c r="E18" s="21"/>
      <c r="F18" s="21"/>
      <c r="G18" s="21"/>
      <c r="H18" s="21"/>
      <c r="I18" s="21"/>
      <c r="J18" s="21"/>
      <c r="K18" s="154">
        <f t="shared" si="2"/>
        <v>0</v>
      </c>
      <c r="L18" s="155">
        <f t="shared" si="3"/>
        <v>0</v>
      </c>
    </row>
    <row r="19" spans="1:12">
      <c r="A19" s="24"/>
      <c r="B19" s="21"/>
      <c r="C19" s="21"/>
      <c r="D19" s="21"/>
      <c r="E19" s="21"/>
      <c r="F19" s="21"/>
      <c r="G19" s="21"/>
      <c r="H19" s="21"/>
      <c r="I19" s="21"/>
      <c r="J19" s="21"/>
      <c r="K19" s="154">
        <f t="shared" si="2"/>
        <v>0</v>
      </c>
      <c r="L19" s="155">
        <f t="shared" si="3"/>
        <v>0</v>
      </c>
    </row>
    <row r="20" spans="1:12">
      <c r="A20" s="24"/>
      <c r="B20" s="21"/>
      <c r="C20" s="21"/>
      <c r="D20" s="21"/>
      <c r="E20" s="21"/>
      <c r="F20" s="21"/>
      <c r="G20" s="21"/>
      <c r="H20" s="21"/>
      <c r="I20" s="21"/>
      <c r="J20" s="21"/>
      <c r="K20" s="154">
        <f t="shared" si="2"/>
        <v>0</v>
      </c>
      <c r="L20" s="155">
        <f t="shared" si="3"/>
        <v>0</v>
      </c>
    </row>
    <row r="21" spans="1:12">
      <c r="A21" s="24"/>
      <c r="B21" s="21"/>
      <c r="C21" s="21"/>
      <c r="D21" s="21"/>
      <c r="E21" s="21"/>
      <c r="F21" s="21"/>
      <c r="G21" s="21"/>
      <c r="H21" s="21"/>
      <c r="I21" s="21"/>
      <c r="J21" s="21"/>
      <c r="K21" s="154">
        <f t="shared" si="2"/>
        <v>0</v>
      </c>
      <c r="L21" s="155">
        <f t="shared" si="3"/>
        <v>0</v>
      </c>
    </row>
    <row r="22" spans="1:12">
      <c r="A22" s="24"/>
      <c r="B22" s="21"/>
      <c r="C22" s="21"/>
      <c r="D22" s="21"/>
      <c r="E22" s="21"/>
      <c r="F22" s="21"/>
      <c r="G22" s="21"/>
      <c r="H22" s="21"/>
      <c r="I22" s="21"/>
      <c r="J22" s="21"/>
      <c r="K22" s="154">
        <f t="shared" si="2"/>
        <v>0</v>
      </c>
      <c r="L22" s="155">
        <f t="shared" si="3"/>
        <v>0</v>
      </c>
    </row>
    <row r="23" spans="1:12">
      <c r="A23" s="24"/>
      <c r="B23" s="21"/>
      <c r="C23" s="21"/>
      <c r="D23" s="21"/>
      <c r="E23" s="21"/>
      <c r="F23" s="21"/>
      <c r="G23" s="21"/>
      <c r="H23" s="21"/>
      <c r="I23" s="21"/>
      <c r="J23" s="21"/>
      <c r="K23" s="154">
        <f t="shared" si="2"/>
        <v>0</v>
      </c>
      <c r="L23" s="155">
        <f t="shared" si="3"/>
        <v>0</v>
      </c>
    </row>
    <row r="24" spans="1:12">
      <c r="A24" s="24"/>
      <c r="B24" s="21"/>
      <c r="C24" s="21"/>
      <c r="D24" s="21"/>
      <c r="E24" s="21"/>
      <c r="F24" s="21"/>
      <c r="G24" s="21"/>
      <c r="H24" s="21"/>
      <c r="I24" s="21"/>
      <c r="J24" s="21"/>
      <c r="K24" s="154">
        <f t="shared" si="2"/>
        <v>0</v>
      </c>
      <c r="L24" s="155">
        <f t="shared" si="3"/>
        <v>0</v>
      </c>
    </row>
    <row r="25" spans="1:12">
      <c r="A25" s="24"/>
      <c r="B25" s="21"/>
      <c r="C25" s="21"/>
      <c r="D25" s="21"/>
      <c r="E25" s="21"/>
      <c r="F25" s="21"/>
      <c r="G25" s="21"/>
      <c r="H25" s="21"/>
      <c r="I25" s="21"/>
      <c r="J25" s="21"/>
      <c r="K25" s="154">
        <f t="shared" si="2"/>
        <v>0</v>
      </c>
      <c r="L25" s="155">
        <f t="shared" si="3"/>
        <v>0</v>
      </c>
    </row>
    <row r="26" spans="1:12">
      <c r="A26" s="24"/>
      <c r="B26" s="21"/>
      <c r="C26" s="21"/>
      <c r="D26" s="21"/>
      <c r="E26" s="21"/>
      <c r="F26" s="21"/>
      <c r="G26" s="21"/>
      <c r="H26" s="21"/>
      <c r="I26" s="21"/>
      <c r="J26" s="21"/>
      <c r="K26" s="154">
        <f t="shared" si="2"/>
        <v>0</v>
      </c>
      <c r="L26" s="155">
        <f t="shared" si="3"/>
        <v>0</v>
      </c>
    </row>
    <row r="27" spans="1:12">
      <c r="A27" s="24"/>
      <c r="B27" s="21"/>
      <c r="C27" s="21"/>
      <c r="D27" s="21"/>
      <c r="E27" s="21"/>
      <c r="F27" s="21"/>
      <c r="G27" s="21"/>
      <c r="H27" s="21"/>
      <c r="I27" s="21"/>
      <c r="J27" s="21"/>
      <c r="K27" s="154">
        <f t="shared" si="2"/>
        <v>0</v>
      </c>
      <c r="L27" s="155">
        <f t="shared" si="3"/>
        <v>0</v>
      </c>
    </row>
    <row r="28" spans="1:12" ht="14.7" thickBot="1">
      <c r="A28" s="25"/>
      <c r="B28" s="26"/>
      <c r="C28" s="26"/>
      <c r="D28" s="28"/>
      <c r="E28" s="28"/>
      <c r="F28" s="28"/>
      <c r="G28" s="28"/>
      <c r="H28" s="28"/>
      <c r="I28" s="28"/>
      <c r="J28" s="28"/>
      <c r="K28" s="156">
        <f t="shared" si="2"/>
        <v>0</v>
      </c>
      <c r="L28" s="155">
        <f t="shared" si="3"/>
        <v>0</v>
      </c>
    </row>
    <row r="29" spans="1:12" ht="14.7" thickBot="1">
      <c r="D29" s="29" t="s">
        <v>201</v>
      </c>
      <c r="E29" s="30">
        <f>SUM(E5:E28)</f>
        <v>56</v>
      </c>
      <c r="F29" s="30"/>
      <c r="G29" s="30">
        <f>SUM(G5:G28)</f>
        <v>0</v>
      </c>
      <c r="H29" s="30"/>
      <c r="I29" s="30">
        <f>SUM(I5:I28)</f>
        <v>0</v>
      </c>
      <c r="J29" s="30"/>
      <c r="K29" s="157">
        <f>SUM(K5:K28)</f>
        <v>84</v>
      </c>
      <c r="L29" s="157">
        <f>SUM(L5:L28)</f>
        <v>24</v>
      </c>
    </row>
    <row r="30" spans="1:12" ht="14.7" thickBot="1"/>
    <row r="31" spans="1:12">
      <c r="A31" s="362" t="s">
        <v>260</v>
      </c>
      <c r="B31" s="363"/>
      <c r="C31" s="363"/>
      <c r="D31" s="363"/>
      <c r="E31" s="363"/>
      <c r="F31" s="363"/>
      <c r="G31" s="363"/>
      <c r="H31" s="363"/>
      <c r="I31" s="363"/>
      <c r="J31" s="363"/>
      <c r="K31" s="363"/>
      <c r="L31" s="364"/>
    </row>
    <row r="32" spans="1:12">
      <c r="A32" s="183" t="s">
        <v>194</v>
      </c>
      <c r="B32" s="365" t="s">
        <v>330</v>
      </c>
      <c r="C32" s="366"/>
      <c r="D32" s="367"/>
      <c r="E32" s="368"/>
      <c r="F32" s="368"/>
      <c r="G32" s="368"/>
      <c r="H32" s="368"/>
      <c r="I32" s="368"/>
      <c r="J32" s="368"/>
      <c r="K32" s="368"/>
      <c r="L32" s="369"/>
    </row>
    <row r="33" spans="1:12" ht="43.5" thickBot="1">
      <c r="A33" s="181" t="s">
        <v>195</v>
      </c>
      <c r="B33" s="182" t="s">
        <v>196</v>
      </c>
      <c r="C33" s="182" t="s">
        <v>197</v>
      </c>
      <c r="D33" s="182" t="s">
        <v>198</v>
      </c>
      <c r="E33" s="182" t="s">
        <v>199</v>
      </c>
      <c r="F33" s="182" t="s">
        <v>297</v>
      </c>
      <c r="G33" s="182" t="s">
        <v>200</v>
      </c>
      <c r="H33" s="182" t="s">
        <v>297</v>
      </c>
      <c r="I33" s="182" t="s">
        <v>329</v>
      </c>
      <c r="J33" s="182" t="s">
        <v>297</v>
      </c>
      <c r="K33" s="179" t="s">
        <v>299</v>
      </c>
      <c r="L33" s="180" t="s">
        <v>298</v>
      </c>
    </row>
    <row r="34" spans="1:12">
      <c r="A34" s="201"/>
      <c r="B34" s="199"/>
      <c r="C34" s="200"/>
      <c r="D34" s="205"/>
      <c r="E34" s="205"/>
      <c r="F34" s="199"/>
      <c r="G34" s="27"/>
      <c r="H34" s="23"/>
      <c r="I34" s="23"/>
      <c r="J34" s="23"/>
      <c r="K34" s="156">
        <f t="shared" ref="K34:K64" si="4">E34*1.5+G34+I34*2/3</f>
        <v>0</v>
      </c>
      <c r="L34" s="155">
        <f>IF(F34="oui",0,E34*1.5)+IF(H34="oui",0,G34*1)+IF(J34="oui",0,I34*2/3)</f>
        <v>0</v>
      </c>
    </row>
    <row r="35" spans="1:12">
      <c r="A35" s="202"/>
      <c r="B35" s="200"/>
      <c r="C35" s="200"/>
      <c r="D35" s="205"/>
      <c r="E35" s="205"/>
      <c r="F35" s="200"/>
      <c r="G35" s="197"/>
      <c r="H35" s="21"/>
      <c r="I35" s="21"/>
      <c r="J35" s="21"/>
      <c r="K35" s="154">
        <f t="shared" si="4"/>
        <v>0</v>
      </c>
      <c r="L35" s="155">
        <f t="shared" ref="L35:L64" si="5">IF(F35="oui",0,E35*1.5)+IF(H35="oui",0,G35*1)+IF(J35="oui",0,I35*2/3)</f>
        <v>0</v>
      </c>
    </row>
    <row r="36" spans="1:12">
      <c r="A36" s="202"/>
      <c r="B36" s="200"/>
      <c r="C36" s="200"/>
      <c r="D36" s="205"/>
      <c r="E36" s="205"/>
      <c r="F36" s="200"/>
      <c r="G36" s="197"/>
      <c r="H36" s="21"/>
      <c r="I36" s="21"/>
      <c r="J36" s="21"/>
      <c r="K36" s="154">
        <f t="shared" si="4"/>
        <v>0</v>
      </c>
      <c r="L36" s="155">
        <f t="shared" si="5"/>
        <v>0</v>
      </c>
    </row>
    <row r="37" spans="1:12">
      <c r="A37" s="202"/>
      <c r="B37" s="200"/>
      <c r="C37" s="200"/>
      <c r="D37" s="205"/>
      <c r="E37" s="205"/>
      <c r="F37" s="200"/>
      <c r="G37" s="197"/>
      <c r="H37" s="21"/>
      <c r="I37" s="21"/>
      <c r="J37" s="21"/>
      <c r="K37" s="154">
        <f t="shared" si="4"/>
        <v>0</v>
      </c>
      <c r="L37" s="155">
        <f t="shared" si="5"/>
        <v>0</v>
      </c>
    </row>
    <row r="38" spans="1:12">
      <c r="A38" s="202"/>
      <c r="B38" s="200"/>
      <c r="C38" s="200"/>
      <c r="D38" s="205"/>
      <c r="E38" s="205"/>
      <c r="F38" s="200"/>
      <c r="G38" s="197"/>
      <c r="H38" s="21"/>
      <c r="I38" s="21"/>
      <c r="J38" s="21"/>
      <c r="K38" s="154">
        <f t="shared" si="4"/>
        <v>0</v>
      </c>
      <c r="L38" s="155">
        <f t="shared" si="5"/>
        <v>0</v>
      </c>
    </row>
    <row r="39" spans="1:12">
      <c r="A39" s="202"/>
      <c r="B39" s="200"/>
      <c r="C39" s="200"/>
      <c r="D39" s="205"/>
      <c r="E39" s="205"/>
      <c r="F39" s="200"/>
      <c r="G39" s="197"/>
      <c r="H39" s="21"/>
      <c r="I39" s="21"/>
      <c r="J39" s="21"/>
      <c r="K39" s="154">
        <f t="shared" si="4"/>
        <v>0</v>
      </c>
      <c r="L39" s="155">
        <f t="shared" si="5"/>
        <v>0</v>
      </c>
    </row>
    <row r="40" spans="1:12">
      <c r="A40" s="202"/>
      <c r="B40" s="200"/>
      <c r="C40" s="200"/>
      <c r="D40" s="205"/>
      <c r="E40" s="205"/>
      <c r="F40" s="200"/>
      <c r="G40" s="197"/>
      <c r="H40" s="21"/>
      <c r="I40" s="21"/>
      <c r="J40" s="21"/>
      <c r="K40" s="154">
        <f t="shared" si="4"/>
        <v>0</v>
      </c>
      <c r="L40" s="155">
        <f t="shared" si="5"/>
        <v>0</v>
      </c>
    </row>
    <row r="41" spans="1:12">
      <c r="A41" s="202"/>
      <c r="B41" s="200"/>
      <c r="C41" s="200"/>
      <c r="D41" s="205"/>
      <c r="E41" s="205"/>
      <c r="F41" s="200"/>
      <c r="G41" s="197"/>
      <c r="H41" s="21"/>
      <c r="I41" s="21"/>
      <c r="J41" s="21"/>
      <c r="K41" s="154">
        <f t="shared" si="4"/>
        <v>0</v>
      </c>
      <c r="L41" s="155">
        <f t="shared" si="5"/>
        <v>0</v>
      </c>
    </row>
    <row r="42" spans="1:12">
      <c r="A42" s="196"/>
      <c r="B42" s="197"/>
      <c r="C42" s="200"/>
      <c r="D42" s="205"/>
      <c r="E42" s="205"/>
      <c r="F42" s="200"/>
      <c r="G42" s="197"/>
      <c r="H42" s="21"/>
      <c r="I42" s="21"/>
      <c r="J42" s="21"/>
      <c r="K42" s="154">
        <f t="shared" si="4"/>
        <v>0</v>
      </c>
      <c r="L42" s="155">
        <f t="shared" si="5"/>
        <v>0</v>
      </c>
    </row>
    <row r="43" spans="1:12">
      <c r="A43" s="196"/>
      <c r="B43" s="197"/>
      <c r="C43" s="200"/>
      <c r="D43" s="205"/>
      <c r="E43" s="205"/>
      <c r="F43" s="200"/>
      <c r="G43" s="197"/>
      <c r="H43" s="21"/>
      <c r="I43" s="21"/>
      <c r="J43" s="21"/>
      <c r="K43" s="154">
        <f t="shared" si="4"/>
        <v>0</v>
      </c>
      <c r="L43" s="155">
        <f t="shared" si="5"/>
        <v>0</v>
      </c>
    </row>
    <row r="44" spans="1:12">
      <c r="A44" s="202"/>
      <c r="B44" s="200"/>
      <c r="C44" s="200"/>
      <c r="D44" s="205"/>
      <c r="E44" s="205"/>
      <c r="F44" s="200"/>
      <c r="G44" s="197"/>
      <c r="H44" s="21"/>
      <c r="I44" s="21"/>
      <c r="J44" s="21"/>
      <c r="K44" s="154">
        <f t="shared" si="4"/>
        <v>0</v>
      </c>
      <c r="L44" s="155">
        <f t="shared" si="5"/>
        <v>0</v>
      </c>
    </row>
    <row r="45" spans="1:12">
      <c r="A45" s="198"/>
      <c r="B45" s="200"/>
      <c r="C45" s="200"/>
      <c r="D45" s="205"/>
      <c r="E45" s="205"/>
      <c r="F45" s="200"/>
      <c r="G45" s="198"/>
      <c r="H45" s="21"/>
      <c r="I45" s="21"/>
      <c r="J45" s="21"/>
      <c r="K45" s="154">
        <f t="shared" si="4"/>
        <v>0</v>
      </c>
      <c r="L45" s="155">
        <f t="shared" si="5"/>
        <v>0</v>
      </c>
    </row>
    <row r="46" spans="1:12">
      <c r="A46" s="202"/>
      <c r="B46" s="200"/>
      <c r="C46" s="200"/>
      <c r="D46" s="205"/>
      <c r="E46" s="205"/>
      <c r="F46" s="200"/>
      <c r="G46" s="198"/>
      <c r="H46" s="21"/>
      <c r="I46" s="21"/>
      <c r="J46" s="21"/>
      <c r="K46" s="154">
        <f t="shared" si="4"/>
        <v>0</v>
      </c>
      <c r="L46" s="155">
        <f t="shared" si="5"/>
        <v>0</v>
      </c>
    </row>
    <row r="47" spans="1:12">
      <c r="A47" s="198"/>
      <c r="B47" s="200"/>
      <c r="C47" s="200"/>
      <c r="D47" s="205"/>
      <c r="E47" s="205"/>
      <c r="F47" s="200"/>
      <c r="G47" s="198"/>
      <c r="H47" s="21"/>
      <c r="I47" s="21"/>
      <c r="J47" s="21"/>
      <c r="K47" s="154">
        <f t="shared" si="4"/>
        <v>0</v>
      </c>
      <c r="L47" s="155">
        <f t="shared" si="5"/>
        <v>0</v>
      </c>
    </row>
    <row r="48" spans="1:12">
      <c r="A48" s="198"/>
      <c r="B48" s="200"/>
      <c r="C48" s="200"/>
      <c r="D48" s="205"/>
      <c r="E48" s="205"/>
      <c r="F48" s="200"/>
      <c r="G48" s="198"/>
      <c r="H48" s="21"/>
      <c r="I48" s="21"/>
      <c r="J48" s="21"/>
      <c r="K48" s="154">
        <f t="shared" si="4"/>
        <v>0</v>
      </c>
      <c r="L48" s="155">
        <f t="shared" si="5"/>
        <v>0</v>
      </c>
    </row>
    <row r="49" spans="1:12">
      <c r="A49" s="198"/>
      <c r="B49" s="200"/>
      <c r="C49" s="200"/>
      <c r="D49" s="205"/>
      <c r="E49" s="205"/>
      <c r="G49" s="198"/>
      <c r="H49" s="21"/>
      <c r="I49" s="21"/>
      <c r="J49" s="21"/>
      <c r="K49" s="154">
        <f t="shared" si="4"/>
        <v>0</v>
      </c>
      <c r="L49" s="155">
        <f>IF(B48="oui",0,E49*1.5)+IF(H49="oui",0,G49*1)+IF(J49="oui",0,I49*2/3)</f>
        <v>0</v>
      </c>
    </row>
    <row r="50" spans="1:12">
      <c r="A50" s="198"/>
      <c r="B50" s="200"/>
      <c r="C50" s="21"/>
      <c r="D50" s="21"/>
      <c r="E50" s="21"/>
      <c r="F50" s="200"/>
      <c r="G50" s="198"/>
      <c r="H50" s="21"/>
      <c r="I50" s="21"/>
      <c r="J50" s="21"/>
      <c r="K50" s="154">
        <f t="shared" si="4"/>
        <v>0</v>
      </c>
      <c r="L50" s="155">
        <f t="shared" si="5"/>
        <v>0</v>
      </c>
    </row>
    <row r="51" spans="1:12">
      <c r="A51" s="198"/>
      <c r="B51" s="200"/>
      <c r="C51" s="21"/>
      <c r="D51" s="21"/>
      <c r="E51" s="21"/>
      <c r="F51" s="200"/>
      <c r="G51" s="198"/>
      <c r="H51" s="21"/>
      <c r="I51" s="21"/>
      <c r="J51" s="21"/>
      <c r="K51" s="154">
        <f t="shared" si="4"/>
        <v>0</v>
      </c>
      <c r="L51" s="155">
        <f t="shared" si="5"/>
        <v>0</v>
      </c>
    </row>
    <row r="52" spans="1:12">
      <c r="A52" s="198"/>
      <c r="B52" s="200"/>
      <c r="C52" s="21"/>
      <c r="D52" s="21"/>
      <c r="E52" s="21"/>
      <c r="F52" s="200"/>
      <c r="G52" s="198"/>
      <c r="H52" s="21"/>
      <c r="I52" s="21"/>
      <c r="J52" s="21"/>
      <c r="K52" s="154">
        <f t="shared" si="4"/>
        <v>0</v>
      </c>
      <c r="L52" s="155">
        <f t="shared" si="5"/>
        <v>0</v>
      </c>
    </row>
    <row r="53" spans="1:12">
      <c r="A53" s="198"/>
      <c r="B53" s="200"/>
      <c r="C53" s="200"/>
      <c r="D53" s="200"/>
      <c r="E53" s="200"/>
      <c r="F53" s="200"/>
      <c r="G53" s="198"/>
      <c r="H53" s="21"/>
      <c r="I53" s="21"/>
      <c r="J53" s="21"/>
      <c r="K53" s="154">
        <f t="shared" si="4"/>
        <v>0</v>
      </c>
      <c r="L53" s="155">
        <f t="shared" si="5"/>
        <v>0</v>
      </c>
    </row>
    <row r="54" spans="1:12">
      <c r="A54" s="198"/>
      <c r="B54" s="198"/>
      <c r="C54" s="198"/>
      <c r="D54" s="198"/>
      <c r="E54" s="198"/>
      <c r="F54" s="198"/>
      <c r="G54" s="198"/>
      <c r="H54" s="21"/>
      <c r="I54" s="21"/>
      <c r="J54" s="21"/>
      <c r="K54" s="154">
        <f t="shared" si="4"/>
        <v>0</v>
      </c>
      <c r="L54" s="155">
        <f t="shared" si="5"/>
        <v>0</v>
      </c>
    </row>
    <row r="55" spans="1:12">
      <c r="A55" s="198"/>
      <c r="B55" s="198"/>
      <c r="C55" s="198"/>
      <c r="D55" s="198"/>
      <c r="E55" s="198"/>
      <c r="F55" s="198"/>
      <c r="G55" s="198"/>
      <c r="H55" s="21"/>
      <c r="I55" s="21"/>
      <c r="J55" s="21"/>
      <c r="K55" s="154">
        <f t="shared" si="4"/>
        <v>0</v>
      </c>
      <c r="L55" s="155">
        <f t="shared" si="5"/>
        <v>0</v>
      </c>
    </row>
    <row r="56" spans="1:12">
      <c r="A56" s="24"/>
      <c r="B56" s="21"/>
      <c r="C56" s="21"/>
      <c r="D56" s="21"/>
      <c r="E56" s="21"/>
      <c r="F56" s="21"/>
      <c r="G56" s="21"/>
      <c r="H56" s="21"/>
      <c r="I56" s="21"/>
      <c r="J56" s="21"/>
      <c r="K56" s="154">
        <f t="shared" si="4"/>
        <v>0</v>
      </c>
      <c r="L56" s="155">
        <f t="shared" si="5"/>
        <v>0</v>
      </c>
    </row>
    <row r="57" spans="1:12">
      <c r="A57" s="24"/>
      <c r="B57" s="21"/>
      <c r="C57" s="21"/>
      <c r="D57" s="21"/>
      <c r="E57" s="21"/>
      <c r="F57" s="21"/>
      <c r="G57" s="21"/>
      <c r="H57" s="21"/>
      <c r="I57" s="21"/>
      <c r="J57" s="21"/>
      <c r="K57" s="154">
        <f t="shared" si="4"/>
        <v>0</v>
      </c>
      <c r="L57" s="155">
        <f t="shared" si="5"/>
        <v>0</v>
      </c>
    </row>
    <row r="58" spans="1:12">
      <c r="A58" s="24"/>
      <c r="B58" s="21"/>
      <c r="C58" s="21"/>
      <c r="D58" s="21"/>
      <c r="E58" s="21"/>
      <c r="F58" s="21"/>
      <c r="G58" s="21"/>
      <c r="H58" s="21"/>
      <c r="I58" s="21"/>
      <c r="J58" s="21"/>
      <c r="K58" s="154">
        <f t="shared" si="4"/>
        <v>0</v>
      </c>
      <c r="L58" s="155">
        <f t="shared" si="5"/>
        <v>0</v>
      </c>
    </row>
    <row r="59" spans="1:12">
      <c r="A59" s="24"/>
      <c r="B59" s="21"/>
      <c r="C59" s="21"/>
      <c r="D59" s="21"/>
      <c r="E59" s="21"/>
      <c r="F59" s="21"/>
      <c r="G59" s="21"/>
      <c r="H59" s="21"/>
      <c r="I59" s="21"/>
      <c r="J59" s="21"/>
      <c r="K59" s="154">
        <f t="shared" si="4"/>
        <v>0</v>
      </c>
      <c r="L59" s="155">
        <f t="shared" si="5"/>
        <v>0</v>
      </c>
    </row>
    <row r="60" spans="1:12">
      <c r="A60" s="24"/>
      <c r="B60" s="21"/>
      <c r="C60" s="21"/>
      <c r="D60" s="21"/>
      <c r="E60" s="21"/>
      <c r="F60" s="21"/>
      <c r="G60" s="21"/>
      <c r="H60" s="21"/>
      <c r="I60" s="21"/>
      <c r="J60" s="21"/>
      <c r="K60" s="154">
        <f t="shared" si="4"/>
        <v>0</v>
      </c>
      <c r="L60" s="155">
        <f t="shared" si="5"/>
        <v>0</v>
      </c>
    </row>
    <row r="61" spans="1:12">
      <c r="A61" s="24"/>
      <c r="B61" s="21"/>
      <c r="C61" s="21"/>
      <c r="D61" s="21"/>
      <c r="E61" s="21"/>
      <c r="F61" s="21"/>
      <c r="G61" s="21"/>
      <c r="H61" s="21"/>
      <c r="I61" s="21"/>
      <c r="J61" s="21"/>
      <c r="K61" s="154">
        <f t="shared" si="4"/>
        <v>0</v>
      </c>
      <c r="L61" s="155">
        <f t="shared" si="5"/>
        <v>0</v>
      </c>
    </row>
    <row r="62" spans="1:12">
      <c r="A62" s="24"/>
      <c r="B62" s="21"/>
      <c r="C62" s="21"/>
      <c r="D62" s="21"/>
      <c r="E62" s="21"/>
      <c r="F62" s="21"/>
      <c r="G62" s="21"/>
      <c r="H62" s="21"/>
      <c r="I62" s="21"/>
      <c r="J62" s="21"/>
      <c r="K62" s="154">
        <f t="shared" si="4"/>
        <v>0</v>
      </c>
      <c r="L62" s="155">
        <f t="shared" si="5"/>
        <v>0</v>
      </c>
    </row>
    <row r="63" spans="1:12">
      <c r="A63" s="24"/>
      <c r="B63" s="21"/>
      <c r="C63" s="21"/>
      <c r="D63" s="21"/>
      <c r="E63" s="21"/>
      <c r="F63" s="21"/>
      <c r="G63" s="21"/>
      <c r="H63" s="21"/>
      <c r="I63" s="21"/>
      <c r="J63" s="21"/>
      <c r="K63" s="154">
        <f t="shared" si="4"/>
        <v>0</v>
      </c>
      <c r="L63" s="155">
        <f t="shared" si="5"/>
        <v>0</v>
      </c>
    </row>
    <row r="64" spans="1:12" ht="14.7" thickBot="1">
      <c r="A64" s="25"/>
      <c r="B64" s="26"/>
      <c r="C64" s="26"/>
      <c r="D64" s="26"/>
      <c r="E64" s="26"/>
      <c r="F64" s="28"/>
      <c r="G64" s="26"/>
      <c r="H64" s="28"/>
      <c r="I64" s="26"/>
      <c r="J64" s="28"/>
      <c r="K64" s="158">
        <f t="shared" si="4"/>
        <v>0</v>
      </c>
      <c r="L64" s="159">
        <f t="shared" si="5"/>
        <v>0</v>
      </c>
    </row>
    <row r="65" spans="1:12" ht="14.7" thickBot="1">
      <c r="D65" s="29" t="s">
        <v>201</v>
      </c>
      <c r="E65" s="30">
        <f>SUM(E34:E64)</f>
        <v>0</v>
      </c>
      <c r="F65" s="30">
        <f t="shared" ref="F65:L65" si="6">SUM(F34:F64)</f>
        <v>0</v>
      </c>
      <c r="G65" s="30">
        <f t="shared" si="6"/>
        <v>0</v>
      </c>
      <c r="H65" s="30">
        <f t="shared" si="6"/>
        <v>0</v>
      </c>
      <c r="I65" s="30">
        <f t="shared" si="6"/>
        <v>0</v>
      </c>
      <c r="J65" s="30">
        <f t="shared" si="6"/>
        <v>0</v>
      </c>
      <c r="K65" s="157">
        <f t="shared" si="6"/>
        <v>0</v>
      </c>
      <c r="L65" s="157">
        <f t="shared" si="6"/>
        <v>0</v>
      </c>
    </row>
    <row r="66" spans="1:12" ht="14.7" thickBot="1"/>
    <row r="67" spans="1:12">
      <c r="A67" s="362" t="s">
        <v>270</v>
      </c>
      <c r="B67" s="363"/>
      <c r="C67" s="363"/>
      <c r="D67" s="363"/>
      <c r="E67" s="363"/>
      <c r="F67" s="363"/>
      <c r="G67" s="363"/>
      <c r="H67" s="363"/>
      <c r="I67" s="363"/>
      <c r="J67" s="363"/>
      <c r="K67" s="363"/>
      <c r="L67" s="364"/>
    </row>
    <row r="68" spans="1:12">
      <c r="A68" s="183" t="s">
        <v>194</v>
      </c>
      <c r="B68" s="365" t="s">
        <v>330</v>
      </c>
      <c r="C68" s="366"/>
      <c r="D68" s="367"/>
      <c r="E68" s="368"/>
      <c r="F68" s="368"/>
      <c r="G68" s="368"/>
      <c r="H68" s="368"/>
      <c r="I68" s="368"/>
      <c r="J68" s="368"/>
      <c r="K68" s="368"/>
      <c r="L68" s="369"/>
    </row>
    <row r="69" spans="1:12" ht="43.5" thickBot="1">
      <c r="A69" s="181" t="s">
        <v>195</v>
      </c>
      <c r="B69" s="182" t="s">
        <v>196</v>
      </c>
      <c r="C69" s="182" t="s">
        <v>197</v>
      </c>
      <c r="D69" s="182" t="s">
        <v>198</v>
      </c>
      <c r="E69" s="182" t="s">
        <v>199</v>
      </c>
      <c r="F69" s="182" t="s">
        <v>297</v>
      </c>
      <c r="G69" s="182" t="s">
        <v>200</v>
      </c>
      <c r="H69" s="182" t="s">
        <v>297</v>
      </c>
      <c r="I69" s="182" t="s">
        <v>329</v>
      </c>
      <c r="J69" s="182" t="s">
        <v>297</v>
      </c>
      <c r="K69" s="179" t="s">
        <v>299</v>
      </c>
      <c r="L69" s="180" t="s">
        <v>298</v>
      </c>
    </row>
    <row r="70" spans="1:12">
      <c r="A70" s="22"/>
      <c r="B70" s="23"/>
      <c r="C70" s="27"/>
      <c r="D70" s="23"/>
      <c r="E70" s="23"/>
      <c r="F70" s="23"/>
      <c r="G70" s="23"/>
      <c r="H70" s="23"/>
      <c r="I70" s="23"/>
      <c r="J70" s="23"/>
      <c r="K70" s="162">
        <f t="shared" ref="K70:K100" si="7">E70*1.5+G70+I70*2/3</f>
        <v>0</v>
      </c>
      <c r="L70" s="155">
        <f t="shared" ref="L70:L99" si="8">IF(F70="oui",0,E70*1.5)+IF(H70="oui",0,G70*1)+IF(J70="oui",0,I70*2/3)</f>
        <v>0</v>
      </c>
    </row>
    <row r="71" spans="1:12">
      <c r="A71" s="24"/>
      <c r="B71" s="21"/>
      <c r="C71" s="21"/>
      <c r="D71" s="21"/>
      <c r="E71" s="21"/>
      <c r="F71" s="21"/>
      <c r="G71" s="21"/>
      <c r="H71" s="21"/>
      <c r="I71" s="21"/>
      <c r="J71" s="21"/>
      <c r="K71" s="163">
        <f t="shared" si="7"/>
        <v>0</v>
      </c>
      <c r="L71" s="161">
        <f t="shared" si="8"/>
        <v>0</v>
      </c>
    </row>
    <row r="72" spans="1:12">
      <c r="A72" s="24"/>
      <c r="B72" s="21"/>
      <c r="C72" s="21"/>
      <c r="D72" s="21"/>
      <c r="E72" s="21"/>
      <c r="F72" s="21"/>
      <c r="G72" s="21"/>
      <c r="H72" s="21"/>
      <c r="I72" s="21"/>
      <c r="J72" s="21"/>
      <c r="K72" s="154">
        <f t="shared" si="7"/>
        <v>0</v>
      </c>
      <c r="L72" s="155">
        <f t="shared" si="8"/>
        <v>0</v>
      </c>
    </row>
    <row r="73" spans="1:12">
      <c r="A73" s="24"/>
      <c r="B73" s="21"/>
      <c r="C73" s="21"/>
      <c r="D73" s="21"/>
      <c r="E73" s="21"/>
      <c r="F73" s="21"/>
      <c r="G73" s="21"/>
      <c r="H73" s="21"/>
      <c r="I73" s="21"/>
      <c r="J73" s="21"/>
      <c r="K73" s="154">
        <f t="shared" si="7"/>
        <v>0</v>
      </c>
      <c r="L73" s="155">
        <f t="shared" si="8"/>
        <v>0</v>
      </c>
    </row>
    <row r="74" spans="1:12">
      <c r="A74" s="24"/>
      <c r="B74" s="21"/>
      <c r="C74" s="21"/>
      <c r="D74" s="21"/>
      <c r="E74" s="21"/>
      <c r="F74" s="21"/>
      <c r="G74" s="21"/>
      <c r="H74" s="21"/>
      <c r="I74" s="21"/>
      <c r="J74" s="21"/>
      <c r="K74" s="154">
        <f t="shared" si="7"/>
        <v>0</v>
      </c>
      <c r="L74" s="155">
        <f t="shared" si="8"/>
        <v>0</v>
      </c>
    </row>
    <row r="75" spans="1:12">
      <c r="A75" s="24"/>
      <c r="B75" s="21"/>
      <c r="C75" s="21"/>
      <c r="D75" s="21"/>
      <c r="E75" s="21"/>
      <c r="F75" s="21"/>
      <c r="G75" s="21"/>
      <c r="H75" s="21"/>
      <c r="I75" s="21"/>
      <c r="J75" s="21"/>
      <c r="K75" s="154">
        <f t="shared" si="7"/>
        <v>0</v>
      </c>
      <c r="L75" s="155">
        <f t="shared" si="8"/>
        <v>0</v>
      </c>
    </row>
    <row r="76" spans="1:12">
      <c r="A76" s="24"/>
      <c r="B76" s="21"/>
      <c r="C76" s="21"/>
      <c r="D76" s="21"/>
      <c r="E76" s="21"/>
      <c r="F76" s="21"/>
      <c r="G76" s="21"/>
      <c r="H76" s="21"/>
      <c r="I76" s="21"/>
      <c r="J76" s="21"/>
      <c r="K76" s="154">
        <f t="shared" si="7"/>
        <v>0</v>
      </c>
      <c r="L76" s="155">
        <f t="shared" si="8"/>
        <v>0</v>
      </c>
    </row>
    <row r="77" spans="1:12">
      <c r="A77" s="24"/>
      <c r="B77" s="21"/>
      <c r="C77" s="21"/>
      <c r="D77" s="21"/>
      <c r="E77" s="21"/>
      <c r="F77" s="21"/>
      <c r="G77" s="21"/>
      <c r="H77" s="21"/>
      <c r="I77" s="21"/>
      <c r="J77" s="21"/>
      <c r="K77" s="154">
        <f t="shared" si="7"/>
        <v>0</v>
      </c>
      <c r="L77" s="155">
        <f t="shared" si="8"/>
        <v>0</v>
      </c>
    </row>
    <row r="78" spans="1:12">
      <c r="A78" s="24"/>
      <c r="B78" s="21"/>
      <c r="C78" s="21"/>
      <c r="D78" s="21"/>
      <c r="E78" s="21"/>
      <c r="F78" s="21"/>
      <c r="G78" s="21"/>
      <c r="H78" s="21"/>
      <c r="I78" s="21"/>
      <c r="J78" s="21"/>
      <c r="K78" s="154">
        <f t="shared" si="7"/>
        <v>0</v>
      </c>
      <c r="L78" s="155">
        <f t="shared" si="8"/>
        <v>0</v>
      </c>
    </row>
    <row r="79" spans="1:12">
      <c r="A79" s="24"/>
      <c r="B79" s="21"/>
      <c r="C79" s="21"/>
      <c r="D79" s="21"/>
      <c r="E79" s="21"/>
      <c r="F79" s="21"/>
      <c r="G79" s="21"/>
      <c r="H79" s="21"/>
      <c r="I79" s="21"/>
      <c r="J79" s="21"/>
      <c r="K79" s="154">
        <f t="shared" si="7"/>
        <v>0</v>
      </c>
      <c r="L79" s="155">
        <f t="shared" si="8"/>
        <v>0</v>
      </c>
    </row>
    <row r="80" spans="1:12">
      <c r="A80" s="24"/>
      <c r="B80" s="21"/>
      <c r="C80" s="21"/>
      <c r="D80" s="21"/>
      <c r="E80" s="21"/>
      <c r="F80" s="21"/>
      <c r="G80" s="21"/>
      <c r="H80" s="21"/>
      <c r="I80" s="21"/>
      <c r="J80" s="21"/>
      <c r="K80" s="154">
        <f t="shared" si="7"/>
        <v>0</v>
      </c>
      <c r="L80" s="155">
        <f t="shared" si="8"/>
        <v>0</v>
      </c>
    </row>
    <row r="81" spans="1:12">
      <c r="A81" s="24"/>
      <c r="B81" s="21"/>
      <c r="C81" s="21"/>
      <c r="D81" s="21"/>
      <c r="E81" s="21"/>
      <c r="F81" s="21"/>
      <c r="G81" s="21"/>
      <c r="H81" s="21"/>
      <c r="I81" s="21"/>
      <c r="J81" s="21"/>
      <c r="K81" s="154">
        <f t="shared" si="7"/>
        <v>0</v>
      </c>
      <c r="L81" s="155">
        <f t="shared" si="8"/>
        <v>0</v>
      </c>
    </row>
    <row r="82" spans="1:12">
      <c r="A82" s="24"/>
      <c r="B82" s="21"/>
      <c r="C82" s="21"/>
      <c r="D82" s="21"/>
      <c r="E82" s="21"/>
      <c r="F82" s="21"/>
      <c r="G82" s="21"/>
      <c r="H82" s="21"/>
      <c r="I82" s="21"/>
      <c r="J82" s="21"/>
      <c r="K82" s="154">
        <f t="shared" si="7"/>
        <v>0</v>
      </c>
      <c r="L82" s="155">
        <f t="shared" si="8"/>
        <v>0</v>
      </c>
    </row>
    <row r="83" spans="1:12">
      <c r="A83" s="24"/>
      <c r="B83" s="21"/>
      <c r="C83" s="21"/>
      <c r="D83" s="21"/>
      <c r="E83" s="21"/>
      <c r="F83" s="21"/>
      <c r="G83" s="21"/>
      <c r="H83" s="21"/>
      <c r="I83" s="21"/>
      <c r="J83" s="21"/>
      <c r="K83" s="154">
        <f t="shared" si="7"/>
        <v>0</v>
      </c>
      <c r="L83" s="155">
        <f t="shared" si="8"/>
        <v>0</v>
      </c>
    </row>
    <row r="84" spans="1:12">
      <c r="A84" s="24"/>
      <c r="B84" s="21"/>
      <c r="C84" s="21"/>
      <c r="D84" s="21"/>
      <c r="E84" s="21"/>
      <c r="F84" s="21"/>
      <c r="G84" s="21"/>
      <c r="H84" s="21"/>
      <c r="I84" s="21"/>
      <c r="J84" s="21"/>
      <c r="K84" s="154">
        <f t="shared" si="7"/>
        <v>0</v>
      </c>
      <c r="L84" s="155">
        <f t="shared" si="8"/>
        <v>0</v>
      </c>
    </row>
    <row r="85" spans="1:12">
      <c r="A85" s="24"/>
      <c r="B85" s="21"/>
      <c r="C85" s="21"/>
      <c r="D85" s="21"/>
      <c r="E85" s="21"/>
      <c r="F85" s="21"/>
      <c r="G85" s="21"/>
      <c r="H85" s="21"/>
      <c r="I85" s="21"/>
      <c r="J85" s="21"/>
      <c r="K85" s="154">
        <f t="shared" si="7"/>
        <v>0</v>
      </c>
      <c r="L85" s="155">
        <f t="shared" si="8"/>
        <v>0</v>
      </c>
    </row>
    <row r="86" spans="1:12">
      <c r="A86" s="24"/>
      <c r="B86" s="21"/>
      <c r="C86" s="21"/>
      <c r="D86" s="21"/>
      <c r="E86" s="21"/>
      <c r="F86" s="21"/>
      <c r="G86" s="21"/>
      <c r="H86" s="21"/>
      <c r="I86" s="21"/>
      <c r="J86" s="21"/>
      <c r="K86" s="154">
        <f t="shared" si="7"/>
        <v>0</v>
      </c>
      <c r="L86" s="155">
        <f t="shared" si="8"/>
        <v>0</v>
      </c>
    </row>
    <row r="87" spans="1:12">
      <c r="A87" s="24"/>
      <c r="B87" s="21"/>
      <c r="C87" s="21"/>
      <c r="D87" s="21"/>
      <c r="E87" s="21"/>
      <c r="F87" s="21"/>
      <c r="G87" s="21"/>
      <c r="H87" s="21"/>
      <c r="I87" s="21"/>
      <c r="J87" s="21"/>
      <c r="K87" s="154">
        <f t="shared" si="7"/>
        <v>0</v>
      </c>
      <c r="L87" s="155">
        <f t="shared" si="8"/>
        <v>0</v>
      </c>
    </row>
    <row r="88" spans="1:12">
      <c r="A88" s="24"/>
      <c r="B88" s="21"/>
      <c r="C88" s="21"/>
      <c r="D88" s="21"/>
      <c r="E88" s="21"/>
      <c r="F88" s="21"/>
      <c r="G88" s="21"/>
      <c r="H88" s="21"/>
      <c r="I88" s="21"/>
      <c r="J88" s="21"/>
      <c r="K88" s="154">
        <f t="shared" si="7"/>
        <v>0</v>
      </c>
      <c r="L88" s="155">
        <f t="shared" si="8"/>
        <v>0</v>
      </c>
    </row>
    <row r="89" spans="1:12">
      <c r="A89" s="24"/>
      <c r="B89" s="21"/>
      <c r="C89" s="21"/>
      <c r="D89" s="21"/>
      <c r="E89" s="21"/>
      <c r="F89" s="21"/>
      <c r="G89" s="21"/>
      <c r="H89" s="21"/>
      <c r="I89" s="21"/>
      <c r="J89" s="21"/>
      <c r="K89" s="154">
        <f t="shared" si="7"/>
        <v>0</v>
      </c>
      <c r="L89" s="155">
        <f t="shared" si="8"/>
        <v>0</v>
      </c>
    </row>
    <row r="90" spans="1:12">
      <c r="A90" s="24"/>
      <c r="B90" s="21"/>
      <c r="C90" s="21"/>
      <c r="D90" s="21"/>
      <c r="E90" s="21"/>
      <c r="F90" s="21"/>
      <c r="G90" s="21"/>
      <c r="H90" s="21"/>
      <c r="I90" s="21"/>
      <c r="J90" s="21"/>
      <c r="K90" s="154">
        <f t="shared" si="7"/>
        <v>0</v>
      </c>
      <c r="L90" s="155">
        <f t="shared" si="8"/>
        <v>0</v>
      </c>
    </row>
    <row r="91" spans="1:12">
      <c r="A91" s="24"/>
      <c r="B91" s="21"/>
      <c r="C91" s="21"/>
      <c r="D91" s="21"/>
      <c r="E91" s="21"/>
      <c r="F91" s="21"/>
      <c r="G91" s="21"/>
      <c r="H91" s="21"/>
      <c r="I91" s="21"/>
      <c r="J91" s="21"/>
      <c r="K91" s="154">
        <f t="shared" si="7"/>
        <v>0</v>
      </c>
      <c r="L91" s="155">
        <f t="shared" si="8"/>
        <v>0</v>
      </c>
    </row>
    <row r="92" spans="1:12">
      <c r="A92" s="24"/>
      <c r="B92" s="21"/>
      <c r="C92" s="21"/>
      <c r="D92" s="21"/>
      <c r="E92" s="21"/>
      <c r="F92" s="21"/>
      <c r="G92" s="21"/>
      <c r="H92" s="21"/>
      <c r="I92" s="21"/>
      <c r="J92" s="21"/>
      <c r="K92" s="154">
        <f t="shared" si="7"/>
        <v>0</v>
      </c>
      <c r="L92" s="155">
        <f t="shared" si="8"/>
        <v>0</v>
      </c>
    </row>
    <row r="93" spans="1:12">
      <c r="A93" s="24"/>
      <c r="B93" s="21"/>
      <c r="C93" s="21"/>
      <c r="D93" s="21"/>
      <c r="E93" s="21"/>
      <c r="F93" s="21"/>
      <c r="G93" s="21"/>
      <c r="H93" s="21"/>
      <c r="I93" s="21"/>
      <c r="J93" s="21"/>
      <c r="K93" s="154">
        <f t="shared" si="7"/>
        <v>0</v>
      </c>
      <c r="L93" s="155">
        <f t="shared" si="8"/>
        <v>0</v>
      </c>
    </row>
    <row r="94" spans="1:12">
      <c r="A94" s="24"/>
      <c r="B94" s="21"/>
      <c r="C94" s="21"/>
      <c r="D94" s="21"/>
      <c r="E94" s="21"/>
      <c r="F94" s="21"/>
      <c r="G94" s="21"/>
      <c r="H94" s="21"/>
      <c r="I94" s="21"/>
      <c r="J94" s="21"/>
      <c r="K94" s="154">
        <f t="shared" si="7"/>
        <v>0</v>
      </c>
      <c r="L94" s="155">
        <f t="shared" si="8"/>
        <v>0</v>
      </c>
    </row>
    <row r="95" spans="1:12">
      <c r="A95" s="24"/>
      <c r="B95" s="21"/>
      <c r="C95" s="21"/>
      <c r="D95" s="21"/>
      <c r="E95" s="21"/>
      <c r="F95" s="21"/>
      <c r="G95" s="21"/>
      <c r="H95" s="21"/>
      <c r="I95" s="21"/>
      <c r="J95" s="21"/>
      <c r="K95" s="154">
        <f t="shared" si="7"/>
        <v>0</v>
      </c>
      <c r="L95" s="155">
        <f t="shared" si="8"/>
        <v>0</v>
      </c>
    </row>
    <row r="96" spans="1:12">
      <c r="A96" s="24"/>
      <c r="B96" s="21"/>
      <c r="C96" s="21"/>
      <c r="D96" s="21"/>
      <c r="E96" s="21"/>
      <c r="F96" s="21"/>
      <c r="G96" s="21"/>
      <c r="H96" s="21"/>
      <c r="I96" s="21"/>
      <c r="J96" s="21"/>
      <c r="K96" s="154">
        <f t="shared" si="7"/>
        <v>0</v>
      </c>
      <c r="L96" s="155">
        <f t="shared" si="8"/>
        <v>0</v>
      </c>
    </row>
    <row r="97" spans="1:12">
      <c r="A97" s="24"/>
      <c r="B97" s="21"/>
      <c r="C97" s="21"/>
      <c r="D97" s="21"/>
      <c r="E97" s="21"/>
      <c r="F97" s="21"/>
      <c r="G97" s="21"/>
      <c r="H97" s="21"/>
      <c r="I97" s="21"/>
      <c r="J97" s="21"/>
      <c r="K97" s="154">
        <f t="shared" si="7"/>
        <v>0</v>
      </c>
      <c r="L97" s="155">
        <f t="shared" si="8"/>
        <v>0</v>
      </c>
    </row>
    <row r="98" spans="1:12">
      <c r="A98" s="24"/>
      <c r="B98" s="21"/>
      <c r="C98" s="21"/>
      <c r="D98" s="21"/>
      <c r="E98" s="21"/>
      <c r="F98" s="21"/>
      <c r="G98" s="21"/>
      <c r="H98" s="21"/>
      <c r="I98" s="21"/>
      <c r="J98" s="21"/>
      <c r="K98" s="154">
        <f t="shared" si="7"/>
        <v>0</v>
      </c>
      <c r="L98" s="155">
        <f t="shared" si="8"/>
        <v>0</v>
      </c>
    </row>
    <row r="99" spans="1:12">
      <c r="A99" s="24"/>
      <c r="B99" s="21"/>
      <c r="C99" s="21"/>
      <c r="D99" s="21"/>
      <c r="E99" s="21"/>
      <c r="F99" s="21"/>
      <c r="G99" s="21"/>
      <c r="H99" s="21"/>
      <c r="I99" s="21"/>
      <c r="J99" s="21"/>
      <c r="K99" s="154">
        <f t="shared" si="7"/>
        <v>0</v>
      </c>
      <c r="L99" s="155">
        <f t="shared" si="8"/>
        <v>0</v>
      </c>
    </row>
    <row r="100" spans="1:12" ht="14.7" thickBot="1">
      <c r="A100" s="25"/>
      <c r="B100" s="26"/>
      <c r="C100" s="26"/>
      <c r="D100" s="26"/>
      <c r="E100" s="26"/>
      <c r="F100" s="28"/>
      <c r="G100" s="26"/>
      <c r="H100" s="28"/>
      <c r="I100" s="26"/>
      <c r="J100" s="28"/>
      <c r="K100" s="158">
        <f t="shared" si="7"/>
        <v>0</v>
      </c>
      <c r="L100" s="159">
        <f>IF(F100="oui",0,E100*1.5)+IF(H100="oui",0,G100*1)+IF(J100="oui",0,I100*2/3)</f>
        <v>0</v>
      </c>
    </row>
    <row r="101" spans="1:12" ht="14.7" thickBot="1">
      <c r="D101" s="29" t="s">
        <v>201</v>
      </c>
      <c r="E101" s="30">
        <f>SUM(E70:E100)</f>
        <v>0</v>
      </c>
      <c r="F101" s="30">
        <f t="shared" ref="F101:L101" si="9">SUM(F70:F100)</f>
        <v>0</v>
      </c>
      <c r="G101" s="30">
        <f t="shared" si="9"/>
        <v>0</v>
      </c>
      <c r="H101" s="30">
        <f t="shared" si="9"/>
        <v>0</v>
      </c>
      <c r="I101" s="30">
        <f t="shared" si="9"/>
        <v>0</v>
      </c>
      <c r="J101" s="30">
        <f t="shared" si="9"/>
        <v>0</v>
      </c>
      <c r="K101" s="157">
        <f t="shared" si="9"/>
        <v>0</v>
      </c>
      <c r="L101" s="157">
        <f t="shared" si="9"/>
        <v>0</v>
      </c>
    </row>
    <row r="102" spans="1:12" ht="14.7" thickBot="1"/>
    <row r="103" spans="1:12">
      <c r="A103" s="362" t="s">
        <v>271</v>
      </c>
      <c r="B103" s="363"/>
      <c r="C103" s="363"/>
      <c r="D103" s="363"/>
      <c r="E103" s="363"/>
      <c r="F103" s="363"/>
      <c r="G103" s="363"/>
      <c r="H103" s="363"/>
      <c r="I103" s="363"/>
      <c r="J103" s="363"/>
      <c r="K103" s="363"/>
      <c r="L103" s="364"/>
    </row>
    <row r="104" spans="1:12">
      <c r="A104" s="183" t="s">
        <v>194</v>
      </c>
      <c r="B104" s="365" t="s">
        <v>330</v>
      </c>
      <c r="C104" s="366"/>
      <c r="D104" s="367"/>
      <c r="E104" s="368"/>
      <c r="F104" s="368"/>
      <c r="G104" s="368"/>
      <c r="H104" s="368"/>
      <c r="I104" s="368"/>
      <c r="J104" s="368"/>
      <c r="K104" s="368"/>
      <c r="L104" s="369"/>
    </row>
    <row r="105" spans="1:12" ht="43.5" thickBot="1">
      <c r="A105" s="181" t="s">
        <v>195</v>
      </c>
      <c r="B105" s="182" t="s">
        <v>196</v>
      </c>
      <c r="C105" s="182" t="s">
        <v>197</v>
      </c>
      <c r="D105" s="182" t="s">
        <v>198</v>
      </c>
      <c r="E105" s="182" t="s">
        <v>199</v>
      </c>
      <c r="F105" s="182" t="s">
        <v>297</v>
      </c>
      <c r="G105" s="182" t="s">
        <v>200</v>
      </c>
      <c r="H105" s="182" t="s">
        <v>297</v>
      </c>
      <c r="I105" s="182" t="s">
        <v>329</v>
      </c>
      <c r="J105" s="182" t="s">
        <v>297</v>
      </c>
      <c r="K105" s="179" t="s">
        <v>299</v>
      </c>
      <c r="L105" s="180" t="s">
        <v>298</v>
      </c>
    </row>
    <row r="106" spans="1:12">
      <c r="A106" s="22"/>
      <c r="B106" s="23"/>
      <c r="C106" s="27"/>
      <c r="D106" s="23"/>
      <c r="E106" s="23"/>
      <c r="F106" s="23"/>
      <c r="G106" s="23"/>
      <c r="H106" s="23"/>
      <c r="I106" s="23"/>
      <c r="J106" s="23"/>
      <c r="K106" s="163">
        <f t="shared" ref="K106:K136" si="10">E106*1.5+G106+I106*2/3</f>
        <v>0</v>
      </c>
      <c r="L106" s="155">
        <f>IF(F106="oui",0,E106*1.5)+IF(H106="oui",0,G106*1)+IF(J106="oui",0,I106*2/3)</f>
        <v>0</v>
      </c>
    </row>
    <row r="107" spans="1:12">
      <c r="A107" s="24"/>
      <c r="B107" s="21"/>
      <c r="C107" s="21"/>
      <c r="D107" s="21"/>
      <c r="E107" s="21"/>
      <c r="F107" s="21"/>
      <c r="G107" s="21"/>
      <c r="H107" s="21"/>
      <c r="I107" s="21"/>
      <c r="J107" s="21"/>
      <c r="K107" s="160">
        <f t="shared" si="10"/>
        <v>0</v>
      </c>
      <c r="L107" s="161">
        <f t="shared" ref="L107:L136" si="11">IF(F107="oui",0,E107*1.5)+IF(H107="oui",0,G107*1)+IF(J107="oui",0,I107*2/3)</f>
        <v>0</v>
      </c>
    </row>
    <row r="108" spans="1:12">
      <c r="A108" s="24"/>
      <c r="B108" s="21"/>
      <c r="C108" s="21"/>
      <c r="D108" s="21"/>
      <c r="E108" s="21"/>
      <c r="F108" s="21"/>
      <c r="G108" s="21"/>
      <c r="H108" s="21"/>
      <c r="I108" s="21"/>
      <c r="J108" s="21"/>
      <c r="K108" s="154">
        <f t="shared" si="10"/>
        <v>0</v>
      </c>
      <c r="L108" s="155">
        <f t="shared" si="11"/>
        <v>0</v>
      </c>
    </row>
    <row r="109" spans="1:12">
      <c r="A109" s="24"/>
      <c r="B109" s="21"/>
      <c r="C109" s="21"/>
      <c r="D109" s="21"/>
      <c r="E109" s="21"/>
      <c r="F109" s="21"/>
      <c r="G109" s="21"/>
      <c r="H109" s="21"/>
      <c r="I109" s="21"/>
      <c r="J109" s="21"/>
      <c r="K109" s="154">
        <f t="shared" si="10"/>
        <v>0</v>
      </c>
      <c r="L109" s="155">
        <f t="shared" si="11"/>
        <v>0</v>
      </c>
    </row>
    <row r="110" spans="1:12">
      <c r="A110" s="24"/>
      <c r="B110" s="21"/>
      <c r="C110" s="21"/>
      <c r="D110" s="21"/>
      <c r="E110" s="21"/>
      <c r="F110" s="21"/>
      <c r="G110" s="21"/>
      <c r="H110" s="21"/>
      <c r="I110" s="21"/>
      <c r="J110" s="21"/>
      <c r="K110" s="154">
        <f t="shared" si="10"/>
        <v>0</v>
      </c>
      <c r="L110" s="155">
        <f t="shared" si="11"/>
        <v>0</v>
      </c>
    </row>
    <row r="111" spans="1:12">
      <c r="A111" s="24"/>
      <c r="B111" s="21"/>
      <c r="C111" s="21"/>
      <c r="D111" s="21"/>
      <c r="E111" s="21"/>
      <c r="F111" s="21"/>
      <c r="G111" s="21"/>
      <c r="H111" s="21"/>
      <c r="I111" s="21"/>
      <c r="J111" s="21"/>
      <c r="K111" s="154">
        <f t="shared" si="10"/>
        <v>0</v>
      </c>
      <c r="L111" s="155">
        <f t="shared" si="11"/>
        <v>0</v>
      </c>
    </row>
    <row r="112" spans="1:12">
      <c r="A112" s="24"/>
      <c r="B112" s="21"/>
      <c r="C112" s="21"/>
      <c r="D112" s="21"/>
      <c r="E112" s="21"/>
      <c r="F112" s="21"/>
      <c r="G112" s="21"/>
      <c r="H112" s="21"/>
      <c r="I112" s="21"/>
      <c r="J112" s="21"/>
      <c r="K112" s="154">
        <f t="shared" si="10"/>
        <v>0</v>
      </c>
      <c r="L112" s="155">
        <f t="shared" si="11"/>
        <v>0</v>
      </c>
    </row>
    <row r="113" spans="1:12">
      <c r="A113" s="24"/>
      <c r="B113" s="21"/>
      <c r="C113" s="21"/>
      <c r="D113" s="21"/>
      <c r="E113" s="21"/>
      <c r="F113" s="21"/>
      <c r="G113" s="21"/>
      <c r="H113" s="21"/>
      <c r="I113" s="21"/>
      <c r="J113" s="21"/>
      <c r="K113" s="154">
        <f t="shared" si="10"/>
        <v>0</v>
      </c>
      <c r="L113" s="155">
        <f t="shared" si="11"/>
        <v>0</v>
      </c>
    </row>
    <row r="114" spans="1:12">
      <c r="A114" s="24"/>
      <c r="B114" s="21"/>
      <c r="C114" s="21"/>
      <c r="D114" s="21"/>
      <c r="E114" s="21"/>
      <c r="F114" s="21"/>
      <c r="G114" s="21"/>
      <c r="H114" s="21"/>
      <c r="I114" s="21"/>
      <c r="J114" s="21"/>
      <c r="K114" s="154">
        <f t="shared" si="10"/>
        <v>0</v>
      </c>
      <c r="L114" s="155">
        <f t="shared" si="11"/>
        <v>0</v>
      </c>
    </row>
    <row r="115" spans="1:12">
      <c r="A115" s="24"/>
      <c r="B115" s="21"/>
      <c r="C115" s="21"/>
      <c r="D115" s="21"/>
      <c r="E115" s="21"/>
      <c r="F115" s="21"/>
      <c r="G115" s="21"/>
      <c r="H115" s="21"/>
      <c r="I115" s="21"/>
      <c r="J115" s="21"/>
      <c r="K115" s="154">
        <f t="shared" si="10"/>
        <v>0</v>
      </c>
      <c r="L115" s="155">
        <f t="shared" si="11"/>
        <v>0</v>
      </c>
    </row>
    <row r="116" spans="1:12">
      <c r="A116" s="24"/>
      <c r="B116" s="21"/>
      <c r="C116" s="21"/>
      <c r="D116" s="21"/>
      <c r="E116" s="21"/>
      <c r="F116" s="21"/>
      <c r="G116" s="21"/>
      <c r="H116" s="21"/>
      <c r="I116" s="21"/>
      <c r="J116" s="21"/>
      <c r="K116" s="154">
        <f t="shared" si="10"/>
        <v>0</v>
      </c>
      <c r="L116" s="155">
        <f t="shared" si="11"/>
        <v>0</v>
      </c>
    </row>
    <row r="117" spans="1:12">
      <c r="A117" s="24"/>
      <c r="B117" s="21"/>
      <c r="C117" s="21"/>
      <c r="D117" s="21"/>
      <c r="E117" s="21"/>
      <c r="F117" s="21"/>
      <c r="G117" s="21"/>
      <c r="H117" s="21"/>
      <c r="I117" s="21"/>
      <c r="J117" s="21"/>
      <c r="K117" s="154">
        <f t="shared" si="10"/>
        <v>0</v>
      </c>
      <c r="L117" s="155">
        <f t="shared" si="11"/>
        <v>0</v>
      </c>
    </row>
    <row r="118" spans="1:12">
      <c r="A118" s="24"/>
      <c r="B118" s="21"/>
      <c r="C118" s="21"/>
      <c r="D118" s="21"/>
      <c r="E118" s="21"/>
      <c r="F118" s="21"/>
      <c r="G118" s="21"/>
      <c r="H118" s="21"/>
      <c r="I118" s="21"/>
      <c r="J118" s="21"/>
      <c r="K118" s="154">
        <f t="shared" si="10"/>
        <v>0</v>
      </c>
      <c r="L118" s="155">
        <f t="shared" si="11"/>
        <v>0</v>
      </c>
    </row>
    <row r="119" spans="1:12">
      <c r="A119" s="24"/>
      <c r="B119" s="21"/>
      <c r="C119" s="21"/>
      <c r="D119" s="21"/>
      <c r="E119" s="21"/>
      <c r="F119" s="21"/>
      <c r="G119" s="21"/>
      <c r="H119" s="21"/>
      <c r="I119" s="21"/>
      <c r="J119" s="21"/>
      <c r="K119" s="154">
        <f t="shared" si="10"/>
        <v>0</v>
      </c>
      <c r="L119" s="155">
        <f t="shared" si="11"/>
        <v>0</v>
      </c>
    </row>
    <row r="120" spans="1:12">
      <c r="A120" s="24"/>
      <c r="B120" s="21"/>
      <c r="C120" s="21"/>
      <c r="D120" s="21"/>
      <c r="E120" s="21"/>
      <c r="F120" s="21"/>
      <c r="G120" s="21"/>
      <c r="H120" s="21"/>
      <c r="I120" s="21"/>
      <c r="J120" s="21"/>
      <c r="K120" s="154">
        <f t="shared" si="10"/>
        <v>0</v>
      </c>
      <c r="L120" s="155">
        <f t="shared" si="11"/>
        <v>0</v>
      </c>
    </row>
    <row r="121" spans="1:12">
      <c r="A121" s="24"/>
      <c r="B121" s="21"/>
      <c r="C121" s="21"/>
      <c r="D121" s="21"/>
      <c r="E121" s="21"/>
      <c r="F121" s="21"/>
      <c r="G121" s="21"/>
      <c r="H121" s="21"/>
      <c r="I121" s="21"/>
      <c r="J121" s="21"/>
      <c r="K121" s="154">
        <f t="shared" si="10"/>
        <v>0</v>
      </c>
      <c r="L121" s="155">
        <f t="shared" si="11"/>
        <v>0</v>
      </c>
    </row>
    <row r="122" spans="1:12">
      <c r="A122" s="24"/>
      <c r="B122" s="21"/>
      <c r="C122" s="21"/>
      <c r="D122" s="21"/>
      <c r="E122" s="21"/>
      <c r="F122" s="21"/>
      <c r="G122" s="21"/>
      <c r="H122" s="21"/>
      <c r="I122" s="21"/>
      <c r="J122" s="21"/>
      <c r="K122" s="154">
        <f t="shared" si="10"/>
        <v>0</v>
      </c>
      <c r="L122" s="155">
        <f t="shared" si="11"/>
        <v>0</v>
      </c>
    </row>
    <row r="123" spans="1:12">
      <c r="A123" s="24"/>
      <c r="B123" s="21"/>
      <c r="C123" s="21"/>
      <c r="D123" s="21"/>
      <c r="E123" s="21"/>
      <c r="F123" s="21"/>
      <c r="G123" s="21"/>
      <c r="H123" s="21"/>
      <c r="I123" s="21"/>
      <c r="J123" s="21"/>
      <c r="K123" s="154">
        <f t="shared" si="10"/>
        <v>0</v>
      </c>
      <c r="L123" s="155">
        <f t="shared" si="11"/>
        <v>0</v>
      </c>
    </row>
    <row r="124" spans="1:12">
      <c r="A124" s="24"/>
      <c r="B124" s="21"/>
      <c r="C124" s="21"/>
      <c r="D124" s="21"/>
      <c r="E124" s="21"/>
      <c r="F124" s="21"/>
      <c r="G124" s="21"/>
      <c r="H124" s="21"/>
      <c r="I124" s="21"/>
      <c r="J124" s="21"/>
      <c r="K124" s="154">
        <f t="shared" si="10"/>
        <v>0</v>
      </c>
      <c r="L124" s="155">
        <f t="shared" si="11"/>
        <v>0</v>
      </c>
    </row>
    <row r="125" spans="1:12">
      <c r="A125" s="24"/>
      <c r="B125" s="21"/>
      <c r="C125" s="21"/>
      <c r="D125" s="21"/>
      <c r="E125" s="21"/>
      <c r="F125" s="21"/>
      <c r="G125" s="21"/>
      <c r="H125" s="21"/>
      <c r="I125" s="21"/>
      <c r="J125" s="21"/>
      <c r="K125" s="154">
        <f t="shared" si="10"/>
        <v>0</v>
      </c>
      <c r="L125" s="155">
        <f t="shared" si="11"/>
        <v>0</v>
      </c>
    </row>
    <row r="126" spans="1:12">
      <c r="A126" s="24"/>
      <c r="B126" s="21"/>
      <c r="C126" s="21"/>
      <c r="D126" s="21"/>
      <c r="E126" s="21"/>
      <c r="F126" s="21"/>
      <c r="G126" s="21"/>
      <c r="H126" s="21"/>
      <c r="I126" s="21"/>
      <c r="J126" s="21"/>
      <c r="K126" s="154">
        <f t="shared" si="10"/>
        <v>0</v>
      </c>
      <c r="L126" s="155">
        <f t="shared" si="11"/>
        <v>0</v>
      </c>
    </row>
    <row r="127" spans="1:12">
      <c r="A127" s="24"/>
      <c r="B127" s="21"/>
      <c r="C127" s="21"/>
      <c r="D127" s="21"/>
      <c r="E127" s="21"/>
      <c r="F127" s="21"/>
      <c r="G127" s="21"/>
      <c r="H127" s="21"/>
      <c r="I127" s="21"/>
      <c r="J127" s="21"/>
      <c r="K127" s="154">
        <f t="shared" si="10"/>
        <v>0</v>
      </c>
      <c r="L127" s="155">
        <f t="shared" si="11"/>
        <v>0</v>
      </c>
    </row>
    <row r="128" spans="1:12">
      <c r="A128" s="24"/>
      <c r="B128" s="21"/>
      <c r="C128" s="21"/>
      <c r="D128" s="21"/>
      <c r="E128" s="21"/>
      <c r="F128" s="21"/>
      <c r="G128" s="21"/>
      <c r="H128" s="21"/>
      <c r="I128" s="21"/>
      <c r="J128" s="21"/>
      <c r="K128" s="154">
        <f t="shared" si="10"/>
        <v>0</v>
      </c>
      <c r="L128" s="155">
        <f t="shared" si="11"/>
        <v>0</v>
      </c>
    </row>
    <row r="129" spans="1:12">
      <c r="A129" s="24"/>
      <c r="B129" s="21"/>
      <c r="C129" s="21"/>
      <c r="D129" s="21"/>
      <c r="E129" s="21"/>
      <c r="F129" s="21"/>
      <c r="G129" s="21"/>
      <c r="H129" s="21"/>
      <c r="I129" s="21"/>
      <c r="J129" s="21"/>
      <c r="K129" s="154">
        <f t="shared" si="10"/>
        <v>0</v>
      </c>
      <c r="L129" s="155">
        <f t="shared" si="11"/>
        <v>0</v>
      </c>
    </row>
    <row r="130" spans="1:12">
      <c r="A130" s="24"/>
      <c r="B130" s="21"/>
      <c r="C130" s="21"/>
      <c r="D130" s="21"/>
      <c r="E130" s="21"/>
      <c r="F130" s="21"/>
      <c r="G130" s="21"/>
      <c r="H130" s="21"/>
      <c r="I130" s="21"/>
      <c r="J130" s="21"/>
      <c r="K130" s="154">
        <f t="shared" si="10"/>
        <v>0</v>
      </c>
      <c r="L130" s="155">
        <f t="shared" si="11"/>
        <v>0</v>
      </c>
    </row>
    <row r="131" spans="1:12">
      <c r="A131" s="24"/>
      <c r="B131" s="21"/>
      <c r="C131" s="21"/>
      <c r="D131" s="21"/>
      <c r="E131" s="21"/>
      <c r="F131" s="21"/>
      <c r="G131" s="21"/>
      <c r="H131" s="21"/>
      <c r="I131" s="21"/>
      <c r="J131" s="21"/>
      <c r="K131" s="154">
        <f t="shared" si="10"/>
        <v>0</v>
      </c>
      <c r="L131" s="155">
        <f t="shared" si="11"/>
        <v>0</v>
      </c>
    </row>
    <row r="132" spans="1:12">
      <c r="A132" s="24"/>
      <c r="B132" s="21"/>
      <c r="C132" s="21"/>
      <c r="D132" s="21"/>
      <c r="E132" s="21"/>
      <c r="F132" s="21"/>
      <c r="G132" s="21"/>
      <c r="H132" s="21"/>
      <c r="I132" s="21"/>
      <c r="J132" s="21"/>
      <c r="K132" s="154">
        <f t="shared" si="10"/>
        <v>0</v>
      </c>
      <c r="L132" s="155">
        <f t="shared" si="11"/>
        <v>0</v>
      </c>
    </row>
    <row r="133" spans="1:12">
      <c r="A133" s="24"/>
      <c r="B133" s="21"/>
      <c r="C133" s="21"/>
      <c r="D133" s="21"/>
      <c r="E133" s="21"/>
      <c r="F133" s="21"/>
      <c r="G133" s="21"/>
      <c r="H133" s="21"/>
      <c r="I133" s="21"/>
      <c r="J133" s="21"/>
      <c r="K133" s="154">
        <f t="shared" si="10"/>
        <v>0</v>
      </c>
      <c r="L133" s="155">
        <f t="shared" si="11"/>
        <v>0</v>
      </c>
    </row>
    <row r="134" spans="1:12">
      <c r="A134" s="24"/>
      <c r="B134" s="21"/>
      <c r="C134" s="21"/>
      <c r="D134" s="21"/>
      <c r="E134" s="21"/>
      <c r="F134" s="21"/>
      <c r="G134" s="21"/>
      <c r="H134" s="21"/>
      <c r="I134" s="21"/>
      <c r="J134" s="21"/>
      <c r="K134" s="154">
        <f t="shared" si="10"/>
        <v>0</v>
      </c>
      <c r="L134" s="155">
        <f t="shared" si="11"/>
        <v>0</v>
      </c>
    </row>
    <row r="135" spans="1:12">
      <c r="A135" s="24"/>
      <c r="B135" s="21"/>
      <c r="C135" s="21"/>
      <c r="D135" s="21"/>
      <c r="E135" s="21"/>
      <c r="F135" s="21"/>
      <c r="G135" s="21"/>
      <c r="H135" s="21"/>
      <c r="I135" s="21"/>
      <c r="J135" s="21"/>
      <c r="K135" s="154">
        <f t="shared" si="10"/>
        <v>0</v>
      </c>
      <c r="L135" s="155">
        <f t="shared" si="11"/>
        <v>0</v>
      </c>
    </row>
    <row r="136" spans="1:12" ht="14.7" thickBot="1">
      <c r="A136" s="25"/>
      <c r="B136" s="26"/>
      <c r="C136" s="26"/>
      <c r="D136" s="26"/>
      <c r="E136" s="26"/>
      <c r="F136" s="28"/>
      <c r="G136" s="26"/>
      <c r="H136" s="28"/>
      <c r="I136" s="26"/>
      <c r="J136" s="28"/>
      <c r="K136" s="158">
        <f t="shared" si="10"/>
        <v>0</v>
      </c>
      <c r="L136" s="159">
        <f t="shared" si="11"/>
        <v>0</v>
      </c>
    </row>
    <row r="137" spans="1:12" ht="14.7" thickBot="1">
      <c r="D137" s="29" t="s">
        <v>201</v>
      </c>
      <c r="E137" s="30">
        <f>SUM(E106:E136)</f>
        <v>0</v>
      </c>
      <c r="F137" s="30">
        <f t="shared" ref="F137:L137" si="12">SUM(F106:F136)</f>
        <v>0</v>
      </c>
      <c r="G137" s="30">
        <f t="shared" si="12"/>
        <v>0</v>
      </c>
      <c r="H137" s="30">
        <f t="shared" si="12"/>
        <v>0</v>
      </c>
      <c r="I137" s="30">
        <f t="shared" si="12"/>
        <v>0</v>
      </c>
      <c r="J137" s="30">
        <f t="shared" si="12"/>
        <v>0</v>
      </c>
      <c r="K137" s="157">
        <f t="shared" si="12"/>
        <v>0</v>
      </c>
      <c r="L137" s="157">
        <f t="shared" si="12"/>
        <v>0</v>
      </c>
    </row>
    <row r="138" spans="1:12" ht="14.7" thickBot="1"/>
    <row r="139" spans="1:12" ht="14.7" thickBot="1">
      <c r="D139" s="115" t="s">
        <v>301</v>
      </c>
      <c r="E139" s="116">
        <f>E137+E101+E65+E29</f>
        <v>56</v>
      </c>
      <c r="F139" s="116">
        <f t="shared" ref="F139:L139" si="13">F137+F101+F65+F29</f>
        <v>0</v>
      </c>
      <c r="G139" s="116">
        <f t="shared" si="13"/>
        <v>0</v>
      </c>
      <c r="H139" s="116">
        <f t="shared" si="13"/>
        <v>0</v>
      </c>
      <c r="I139" s="116">
        <f t="shared" si="13"/>
        <v>0</v>
      </c>
      <c r="J139" s="116">
        <f t="shared" si="13"/>
        <v>0</v>
      </c>
      <c r="K139" s="117">
        <f t="shared" si="13"/>
        <v>84</v>
      </c>
      <c r="L139" s="118">
        <f t="shared" si="13"/>
        <v>24</v>
      </c>
    </row>
  </sheetData>
  <mergeCells count="13">
    <mergeCell ref="B104:C104"/>
    <mergeCell ref="D104:L104"/>
    <mergeCell ref="A31:L31"/>
    <mergeCell ref="A67:L67"/>
    <mergeCell ref="A103:L103"/>
    <mergeCell ref="B68:C68"/>
    <mergeCell ref="D68:L68"/>
    <mergeCell ref="A1:L1"/>
    <mergeCell ref="A2:L2"/>
    <mergeCell ref="B3:C3"/>
    <mergeCell ref="D3:L3"/>
    <mergeCell ref="B32:C32"/>
    <mergeCell ref="D32:L32"/>
  </mergeCells>
  <dataValidations count="1">
    <dataValidation type="list" allowBlank="1" showInputMessage="1" showErrorMessage="1" sqref="J6:J28 F6:F28 F34:F48 J106:J136 H34:H64 J34:J64 F70:F100 H70:H100 J70:J100 F106:F136 H106:H136 B48 F50:F64 F5 J5 H5 H6:H28"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85" zoomScaleNormal="85" workbookViewId="0">
      <selection activeCell="G5" sqref="G5:K5"/>
    </sheetView>
  </sheetViews>
  <sheetFormatPr baseColWidth="10" defaultColWidth="11.47265625" defaultRowHeight="14.4"/>
  <cols>
    <col min="1" max="1" width="31.83984375" customWidth="1"/>
    <col min="2" max="2" width="41.3125" customWidth="1"/>
    <col min="3" max="7" width="15.68359375" customWidth="1"/>
    <col min="8" max="8" width="15.47265625" customWidth="1"/>
    <col min="9" max="10" width="15.68359375" customWidth="1"/>
    <col min="11" max="11" width="18.15625" customWidth="1"/>
  </cols>
  <sheetData>
    <row r="1" spans="1:16" ht="18.600000000000001" thickBot="1">
      <c r="A1" s="387" t="s">
        <v>344</v>
      </c>
      <c r="B1" s="388"/>
      <c r="C1" s="388"/>
      <c r="D1" s="388"/>
      <c r="E1" s="388"/>
      <c r="F1" s="388"/>
      <c r="G1" s="388"/>
      <c r="H1" s="388"/>
      <c r="I1" s="388"/>
      <c r="J1" s="388"/>
      <c r="K1" s="389"/>
      <c r="M1" s="431" t="s">
        <v>342</v>
      </c>
      <c r="N1" s="432"/>
      <c r="O1" s="432"/>
      <c r="P1" s="433"/>
    </row>
    <row r="2" spans="1:16" ht="15.9" thickBot="1">
      <c r="A2" s="396" t="s">
        <v>68</v>
      </c>
      <c r="B2" s="397"/>
      <c r="C2" s="398"/>
      <c r="D2" s="399"/>
      <c r="E2" s="399"/>
      <c r="F2" s="399"/>
      <c r="G2" s="399"/>
      <c r="H2" s="399"/>
      <c r="I2" s="399"/>
      <c r="J2" s="399"/>
      <c r="K2" s="400"/>
    </row>
    <row r="3" spans="1:16" ht="15.75" customHeight="1" thickTop="1">
      <c r="A3" s="188" t="s">
        <v>66</v>
      </c>
      <c r="B3" s="189">
        <v>57</v>
      </c>
      <c r="C3" s="390" t="s">
        <v>339</v>
      </c>
      <c r="D3" s="390"/>
      <c r="E3" s="390"/>
      <c r="F3" s="390"/>
      <c r="G3" s="390"/>
      <c r="H3" s="390"/>
      <c r="I3" s="390"/>
      <c r="J3" s="390"/>
      <c r="K3" s="391"/>
      <c r="L3" s="148"/>
      <c r="M3" s="418" t="s">
        <v>323</v>
      </c>
      <c r="N3" s="418"/>
      <c r="O3" s="418"/>
      <c r="P3" s="419"/>
    </row>
    <row r="4" spans="1:16" ht="15.6">
      <c r="A4" s="9" t="s">
        <v>314</v>
      </c>
      <c r="B4" s="203">
        <v>250</v>
      </c>
      <c r="C4" s="392" t="s">
        <v>312</v>
      </c>
      <c r="D4" s="392"/>
      <c r="E4" s="392"/>
      <c r="F4" s="392"/>
      <c r="G4" s="393">
        <f>H24+(H15/15)+(H29/15)</f>
        <v>297.28159162303666</v>
      </c>
      <c r="H4" s="394"/>
      <c r="I4" s="394"/>
      <c r="J4" s="394"/>
      <c r="K4" s="395"/>
      <c r="L4" s="148"/>
      <c r="M4" s="420"/>
      <c r="N4" s="420"/>
      <c r="O4" s="420"/>
      <c r="P4" s="421"/>
    </row>
    <row r="5" spans="1:16" ht="15.75" customHeight="1">
      <c r="A5" s="9" t="s">
        <v>70</v>
      </c>
      <c r="B5" s="203">
        <v>150</v>
      </c>
      <c r="C5" s="380" t="s">
        <v>67</v>
      </c>
      <c r="D5" s="380"/>
      <c r="E5" s="380"/>
      <c r="F5" s="380"/>
      <c r="G5" s="381" t="s">
        <v>449</v>
      </c>
      <c r="H5" s="381"/>
      <c r="I5" s="381"/>
      <c r="J5" s="381"/>
      <c r="K5" s="382"/>
      <c r="L5" s="148"/>
      <c r="M5" s="420"/>
      <c r="N5" s="420"/>
      <c r="O5" s="420"/>
      <c r="P5" s="421"/>
    </row>
    <row r="6" spans="1:16" ht="16" customHeight="1">
      <c r="A6" s="9" t="s">
        <v>71</v>
      </c>
      <c r="B6" s="203">
        <v>700</v>
      </c>
      <c r="C6" s="380" t="s">
        <v>67</v>
      </c>
      <c r="D6" s="380"/>
      <c r="E6" s="380"/>
      <c r="F6" s="380"/>
      <c r="G6" s="439" t="s">
        <v>447</v>
      </c>
      <c r="H6" s="440"/>
      <c r="I6" s="440"/>
      <c r="J6" s="440"/>
      <c r="K6" s="441"/>
      <c r="L6" s="149"/>
      <c r="M6" s="420"/>
      <c r="N6" s="420"/>
      <c r="O6" s="420"/>
      <c r="P6" s="421"/>
    </row>
    <row r="7" spans="1:16" ht="16.5" customHeight="1" thickBot="1">
      <c r="A7" s="113" t="s">
        <v>72</v>
      </c>
      <c r="B7" s="203">
        <v>950</v>
      </c>
      <c r="C7" s="386" t="s">
        <v>67</v>
      </c>
      <c r="D7" s="386"/>
      <c r="E7" s="386"/>
      <c r="F7" s="386"/>
      <c r="G7" s="401" t="s">
        <v>448</v>
      </c>
      <c r="H7" s="402"/>
      <c r="I7" s="402"/>
      <c r="J7" s="402"/>
      <c r="K7" s="403"/>
      <c r="L7" s="149"/>
      <c r="M7" s="420"/>
      <c r="N7" s="420"/>
      <c r="O7" s="420"/>
      <c r="P7" s="421"/>
    </row>
    <row r="8" spans="1:16" ht="15" customHeight="1">
      <c r="A8" s="375" t="s">
        <v>82</v>
      </c>
      <c r="B8" s="376"/>
      <c r="C8" s="377"/>
      <c r="D8" s="378"/>
      <c r="E8" s="378"/>
      <c r="F8" s="378"/>
      <c r="G8" s="378"/>
      <c r="H8" s="378"/>
      <c r="I8" s="378"/>
      <c r="J8" s="378"/>
      <c r="K8" s="379"/>
      <c r="L8" s="150"/>
      <c r="M8" s="422" t="s">
        <v>341</v>
      </c>
      <c r="N8" s="420"/>
      <c r="O8" s="420"/>
      <c r="P8" s="421"/>
    </row>
    <row r="9" spans="1:16" ht="15.6">
      <c r="A9" s="9" t="s">
        <v>315</v>
      </c>
      <c r="B9" s="204">
        <v>5</v>
      </c>
      <c r="C9" s="404" t="s">
        <v>340</v>
      </c>
      <c r="D9" s="405"/>
      <c r="E9" s="405"/>
      <c r="F9" s="405"/>
      <c r="G9" s="405"/>
      <c r="H9" s="405"/>
      <c r="I9" s="405"/>
      <c r="J9" s="405"/>
      <c r="K9" s="406"/>
      <c r="L9" s="150"/>
      <c r="M9" s="422"/>
      <c r="N9" s="420"/>
      <c r="O9" s="420"/>
      <c r="P9" s="421"/>
    </row>
    <row r="10" spans="1:16" ht="15.6">
      <c r="A10" s="9" t="s">
        <v>73</v>
      </c>
      <c r="B10" s="204">
        <v>3</v>
      </c>
      <c r="C10" s="407"/>
      <c r="D10" s="263"/>
      <c r="E10" s="263"/>
      <c r="F10" s="263"/>
      <c r="G10" s="263"/>
      <c r="H10" s="263"/>
      <c r="I10" s="263"/>
      <c r="J10" s="263"/>
      <c r="K10" s="408"/>
      <c r="L10" s="150"/>
      <c r="M10" s="422"/>
      <c r="N10" s="420"/>
      <c r="O10" s="420"/>
      <c r="P10" s="421"/>
    </row>
    <row r="11" spans="1:16" ht="15.6">
      <c r="A11" s="9" t="s">
        <v>74</v>
      </c>
      <c r="B11" s="204">
        <v>5</v>
      </c>
      <c r="C11" s="407"/>
      <c r="D11" s="263"/>
      <c r="E11" s="263"/>
      <c r="F11" s="263"/>
      <c r="G11" s="263"/>
      <c r="H11" s="263"/>
      <c r="I11" s="263"/>
      <c r="J11" s="263"/>
      <c r="K11" s="408"/>
      <c r="L11" s="150"/>
      <c r="M11" s="422"/>
      <c r="N11" s="420"/>
      <c r="O11" s="420"/>
      <c r="P11" s="421"/>
    </row>
    <row r="12" spans="1:16" ht="15.9" thickBot="1">
      <c r="A12" s="113" t="s">
        <v>75</v>
      </c>
      <c r="B12" s="204">
        <v>2</v>
      </c>
      <c r="C12" s="409"/>
      <c r="D12" s="410"/>
      <c r="E12" s="410"/>
      <c r="F12" s="410"/>
      <c r="G12" s="410"/>
      <c r="H12" s="410"/>
      <c r="I12" s="410"/>
      <c r="J12" s="410"/>
      <c r="K12" s="411"/>
      <c r="L12" s="150"/>
      <c r="M12" s="422"/>
      <c r="N12" s="420"/>
      <c r="O12" s="420"/>
      <c r="P12" s="421"/>
    </row>
    <row r="13" spans="1:16" ht="17.05" customHeight="1" thickBot="1">
      <c r="A13" s="426" t="s">
        <v>69</v>
      </c>
      <c r="B13" s="427"/>
      <c r="C13" s="427"/>
      <c r="D13" s="427"/>
      <c r="E13" s="427"/>
      <c r="F13" s="427"/>
      <c r="G13" s="427"/>
      <c r="H13" s="427"/>
      <c r="I13" s="427"/>
      <c r="J13" s="427"/>
      <c r="K13" s="428"/>
      <c r="L13" s="149"/>
      <c r="M13" s="423"/>
      <c r="N13" s="424"/>
      <c r="O13" s="424"/>
      <c r="P13" s="425"/>
    </row>
    <row r="14" spans="1:16" ht="49.3" customHeight="1" thickBot="1">
      <c r="A14" s="429"/>
      <c r="B14" s="430"/>
      <c r="C14" s="99" t="s">
        <v>302</v>
      </c>
      <c r="D14" s="70" t="s">
        <v>275</v>
      </c>
      <c r="E14" s="99" t="s">
        <v>303</v>
      </c>
      <c r="F14" s="99" t="s">
        <v>304</v>
      </c>
      <c r="G14" s="103" t="s">
        <v>300</v>
      </c>
      <c r="H14" s="99" t="s">
        <v>276</v>
      </c>
      <c r="I14" s="146"/>
      <c r="J14" s="114"/>
      <c r="K14" s="114"/>
      <c r="L14" s="114"/>
      <c r="M14" s="100"/>
      <c r="N14" s="100"/>
      <c r="O14" s="100"/>
      <c r="P14" s="100"/>
    </row>
    <row r="15" spans="1:16" ht="14.5" customHeight="1" thickTop="1">
      <c r="A15" s="370" t="s">
        <v>277</v>
      </c>
      <c r="B15" s="119" t="s">
        <v>309</v>
      </c>
      <c r="C15" s="71">
        <f>SUM(C16:C21)</f>
        <v>84</v>
      </c>
      <c r="D15" s="72">
        <f>SUM(D16:D21)</f>
        <v>0</v>
      </c>
      <c r="E15" s="72">
        <f>SUM(E16:E21)</f>
        <v>0</v>
      </c>
      <c r="F15" s="72">
        <f>SUM(F16:F21)</f>
        <v>84</v>
      </c>
      <c r="G15" s="72">
        <f>SUM(G16:G21)</f>
        <v>24</v>
      </c>
      <c r="H15" s="73">
        <f>G15*51.39</f>
        <v>1233.3600000000001</v>
      </c>
      <c r="I15" s="151"/>
      <c r="J15" s="412" t="s">
        <v>322</v>
      </c>
      <c r="K15" s="412"/>
      <c r="L15" s="413"/>
    </row>
    <row r="16" spans="1:16">
      <c r="A16" s="371"/>
      <c r="B16" s="120" t="s">
        <v>202</v>
      </c>
      <c r="C16" s="191">
        <f>'6. MAQUETTE'!E29*1.5</f>
        <v>84</v>
      </c>
      <c r="D16" s="191">
        <f>'6. MAQUETTE'!G29</f>
        <v>0</v>
      </c>
      <c r="E16" s="191">
        <f>'6. MAQUETTE'!I5*2/3</f>
        <v>0</v>
      </c>
      <c r="F16" s="191">
        <f t="shared" ref="F16:F19" si="0">C16+D16+E16</f>
        <v>84</v>
      </c>
      <c r="G16" s="192">
        <f>'6. MAQUETTE'!L29</f>
        <v>24</v>
      </c>
      <c r="H16" s="193">
        <f>G16*51.39</f>
        <v>1233.3600000000001</v>
      </c>
      <c r="I16" s="151"/>
      <c r="J16" s="414"/>
      <c r="K16" s="414"/>
      <c r="L16" s="415"/>
    </row>
    <row r="17" spans="1:13">
      <c r="A17" s="371"/>
      <c r="B17" s="120" t="s">
        <v>203</v>
      </c>
      <c r="C17" s="191">
        <f>'6. MAQUETTE'!E65*1.5</f>
        <v>0</v>
      </c>
      <c r="D17" s="191">
        <f>'6. MAQUETTE'!G65</f>
        <v>0</v>
      </c>
      <c r="E17" s="191">
        <f>'6. MAQUETTE'!I65*2/3</f>
        <v>0</v>
      </c>
      <c r="F17" s="191">
        <f t="shared" si="0"/>
        <v>0</v>
      </c>
      <c r="G17" s="192">
        <f>'6. MAQUETTE'!L65</f>
        <v>0</v>
      </c>
      <c r="H17" s="193">
        <f t="shared" ref="H17:H21" si="1">G17*51.39</f>
        <v>0</v>
      </c>
      <c r="I17" s="151"/>
      <c r="J17" s="414"/>
      <c r="K17" s="414"/>
      <c r="L17" s="415"/>
    </row>
    <row r="18" spans="1:13" ht="14.7" thickBot="1">
      <c r="A18" s="371"/>
      <c r="B18" s="120" t="s">
        <v>204</v>
      </c>
      <c r="C18" s="191">
        <f>'6. MAQUETTE'!E101*1.5</f>
        <v>0</v>
      </c>
      <c r="D18" s="191">
        <f>'6. MAQUETTE'!G101</f>
        <v>0</v>
      </c>
      <c r="E18" s="191">
        <f>'6. MAQUETTE'!I101*2/3</f>
        <v>0</v>
      </c>
      <c r="F18" s="191">
        <f t="shared" si="0"/>
        <v>0</v>
      </c>
      <c r="G18" s="192">
        <f>'6. MAQUETTE'!L101</f>
        <v>0</v>
      </c>
      <c r="H18" s="193">
        <f t="shared" si="1"/>
        <v>0</v>
      </c>
      <c r="I18" s="151"/>
      <c r="J18" s="416"/>
      <c r="K18" s="416"/>
      <c r="L18" s="417"/>
      <c r="M18" s="147"/>
    </row>
    <row r="19" spans="1:13" ht="14.7" thickTop="1">
      <c r="A19" s="371"/>
      <c r="B19" s="120" t="s">
        <v>205</v>
      </c>
      <c r="C19" s="191">
        <f>'6. MAQUETTE'!E137*1.5</f>
        <v>0</v>
      </c>
      <c r="D19" s="191">
        <f>'6. MAQUETTE'!G137</f>
        <v>0</v>
      </c>
      <c r="E19" s="191">
        <f>'6. MAQUETTE'!I137*2/3</f>
        <v>0</v>
      </c>
      <c r="F19" s="191">
        <f t="shared" si="0"/>
        <v>0</v>
      </c>
      <c r="G19" s="192">
        <f>'6. MAQUETTE'!L137</f>
        <v>0</v>
      </c>
      <c r="H19" s="193">
        <f t="shared" si="1"/>
        <v>0</v>
      </c>
      <c r="I19" s="104"/>
      <c r="J19" s="104"/>
      <c r="K19" s="104"/>
      <c r="L19" s="104"/>
    </row>
    <row r="20" spans="1:13">
      <c r="A20" s="371"/>
      <c r="B20" s="120" t="s">
        <v>278</v>
      </c>
      <c r="C20" s="75"/>
      <c r="D20" s="75"/>
      <c r="E20" s="75"/>
      <c r="F20" s="75"/>
      <c r="G20" s="101"/>
      <c r="H20" s="74">
        <f t="shared" si="1"/>
        <v>0</v>
      </c>
      <c r="I20" s="104"/>
      <c r="J20" s="104"/>
      <c r="K20" s="104"/>
      <c r="L20" s="104"/>
    </row>
    <row r="21" spans="1:13" ht="14.7" thickBot="1">
      <c r="A21" s="372"/>
      <c r="B21" s="121" t="s">
        <v>279</v>
      </c>
      <c r="C21" s="76"/>
      <c r="D21" s="76"/>
      <c r="E21" s="76"/>
      <c r="F21" s="76"/>
      <c r="G21" s="102"/>
      <c r="H21" s="77">
        <f t="shared" si="1"/>
        <v>0</v>
      </c>
      <c r="I21" s="104"/>
      <c r="J21" s="104"/>
      <c r="K21" s="104"/>
      <c r="L21" s="104"/>
    </row>
    <row r="22" spans="1:13" ht="15" customHeight="1">
      <c r="A22" s="373" t="s">
        <v>313</v>
      </c>
      <c r="B22" s="122" t="s">
        <v>280</v>
      </c>
      <c r="C22" s="125"/>
      <c r="D22" s="125"/>
      <c r="E22" s="125"/>
      <c r="F22" s="78">
        <v>573</v>
      </c>
      <c r="G22" s="125"/>
      <c r="H22" s="125"/>
      <c r="I22" s="104"/>
      <c r="J22" s="104"/>
      <c r="K22" s="104"/>
      <c r="L22" s="104"/>
    </row>
    <row r="23" spans="1:13" ht="14.7" thickBot="1">
      <c r="A23" s="373"/>
      <c r="B23" s="123" t="s">
        <v>281</v>
      </c>
      <c r="C23" s="125"/>
      <c r="D23" s="125"/>
      <c r="E23" s="125"/>
      <c r="F23" s="79">
        <v>1467</v>
      </c>
      <c r="G23" s="125"/>
      <c r="H23" s="125"/>
      <c r="I23" s="104"/>
      <c r="J23" s="152"/>
      <c r="K23" s="152"/>
      <c r="L23" s="152"/>
      <c r="M23" s="153"/>
    </row>
    <row r="24" spans="1:13" ht="43.3" customHeight="1" thickTop="1" thickBot="1">
      <c r="A24" s="374"/>
      <c r="B24" s="124" t="s">
        <v>282</v>
      </c>
      <c r="C24" s="125"/>
      <c r="D24" s="125"/>
      <c r="E24" s="125"/>
      <c r="F24" s="125"/>
      <c r="G24" s="125"/>
      <c r="H24" s="194">
        <f>IF(F15&gt;F22,F23,(F15/F22)*F23)</f>
        <v>215.05759162303664</v>
      </c>
      <c r="J24" s="383" t="s">
        <v>316</v>
      </c>
      <c r="K24" s="384"/>
      <c r="L24" s="384"/>
      <c r="M24" s="385"/>
    </row>
    <row r="25" spans="1:13" ht="15" customHeight="1">
      <c r="A25" s="451" t="s">
        <v>77</v>
      </c>
      <c r="B25" s="105" t="s">
        <v>78</v>
      </c>
      <c r="C25" s="111"/>
      <c r="D25" s="111"/>
      <c r="E25" s="111"/>
      <c r="F25" s="111"/>
      <c r="G25" s="111"/>
      <c r="H25" s="195"/>
      <c r="I25" s="112"/>
      <c r="J25" s="112"/>
      <c r="K25" s="112"/>
      <c r="L25" s="112"/>
    </row>
    <row r="26" spans="1:13" ht="15" customHeight="1">
      <c r="A26" s="373"/>
      <c r="B26" s="105" t="s">
        <v>79</v>
      </c>
      <c r="C26" s="111"/>
      <c r="D26" s="111"/>
      <c r="E26" s="111"/>
      <c r="F26" s="111"/>
      <c r="G26" s="111"/>
      <c r="H26" s="195"/>
      <c r="I26" s="112"/>
      <c r="J26" s="112"/>
      <c r="K26" s="112"/>
      <c r="L26" s="112"/>
    </row>
    <row r="27" spans="1:13" ht="15" customHeight="1">
      <c r="A27" s="373"/>
      <c r="B27" s="106" t="s">
        <v>80</v>
      </c>
      <c r="C27" s="111"/>
      <c r="D27" s="111"/>
      <c r="E27" s="111"/>
      <c r="F27" s="111"/>
      <c r="G27" s="111"/>
      <c r="H27" s="195"/>
      <c r="I27" s="112"/>
      <c r="J27" s="112"/>
      <c r="K27" s="112"/>
      <c r="L27" s="112"/>
    </row>
    <row r="28" spans="1:13" ht="15" customHeight="1">
      <c r="A28" s="373"/>
      <c r="B28" s="106" t="s">
        <v>81</v>
      </c>
      <c r="C28" s="111"/>
      <c r="D28" s="111"/>
      <c r="E28" s="111"/>
      <c r="F28" s="111"/>
      <c r="G28" s="111"/>
      <c r="H28" s="195"/>
      <c r="I28" s="112"/>
      <c r="J28" s="112"/>
      <c r="K28" s="112"/>
      <c r="L28" s="112"/>
    </row>
    <row r="29" spans="1:13" ht="14.7" thickBot="1">
      <c r="A29" s="374"/>
      <c r="B29" s="107" t="s">
        <v>311</v>
      </c>
      <c r="C29" s="108"/>
      <c r="D29" s="109"/>
      <c r="E29" s="109"/>
      <c r="F29" s="109"/>
      <c r="G29" s="109"/>
      <c r="H29" s="110">
        <f>SUM(H25:H28)</f>
        <v>0</v>
      </c>
    </row>
    <row r="30" spans="1:13" ht="14.7" thickBot="1"/>
    <row r="31" spans="1:13" ht="32.049999999999997" customHeight="1" thickTop="1" thickBot="1">
      <c r="A31" s="452" t="s">
        <v>283</v>
      </c>
      <c r="B31" s="453"/>
      <c r="C31" s="454">
        <f>(H15+H29)/(B4-H24)</f>
        <v>35.296937368894213</v>
      </c>
      <c r="D31" s="455"/>
      <c r="E31" s="455"/>
      <c r="F31" s="456"/>
      <c r="G31" s="80"/>
      <c r="J31" s="383" t="s">
        <v>324</v>
      </c>
      <c r="K31" s="384"/>
      <c r="L31" s="384"/>
      <c r="M31" s="385"/>
    </row>
    <row r="32" spans="1:13" ht="32.049999999999997" customHeight="1" thickTop="1" thickBot="1">
      <c r="A32" s="457" t="s">
        <v>284</v>
      </c>
      <c r="B32" s="458"/>
      <c r="C32" s="459">
        <f>IF(C31/15&lt;0,"--",IF(C31/15&lt;=1,1,C31/15))</f>
        <v>2.353129157926281</v>
      </c>
      <c r="D32" s="460"/>
      <c r="E32" s="460"/>
      <c r="F32" s="461"/>
      <c r="G32" s="80"/>
    </row>
    <row r="33" spans="1:13" ht="15" customHeight="1" thickBot="1">
      <c r="A33" s="81"/>
      <c r="B33" s="81"/>
      <c r="C33" s="82"/>
      <c r="D33" s="82"/>
      <c r="E33" s="82"/>
      <c r="F33" s="82"/>
      <c r="G33" s="80"/>
    </row>
    <row r="34" spans="1:13" ht="16.3" customHeight="1" thickTop="1" thickBot="1">
      <c r="C34" s="462" t="s">
        <v>321</v>
      </c>
      <c r="E34" s="82"/>
      <c r="F34" s="464" t="s">
        <v>320</v>
      </c>
      <c r="G34" s="465"/>
      <c r="H34" s="466"/>
      <c r="K34" s="434" t="s">
        <v>343</v>
      </c>
      <c r="L34" s="435"/>
      <c r="M34" s="436"/>
    </row>
    <row r="35" spans="1:13" ht="46.3" customHeight="1" thickBot="1">
      <c r="C35" s="463"/>
      <c r="E35" s="82"/>
      <c r="F35" s="83" t="s">
        <v>285</v>
      </c>
      <c r="G35" s="84" t="s">
        <v>286</v>
      </c>
      <c r="H35" s="85" t="s">
        <v>287</v>
      </c>
    </row>
    <row r="36" spans="1:13" ht="15.6">
      <c r="A36" s="444" t="s">
        <v>76</v>
      </c>
      <c r="B36" s="141" t="s">
        <v>288</v>
      </c>
      <c r="C36" s="142">
        <f>H15*F43</f>
        <v>1233.3600000000001</v>
      </c>
      <c r="D36" s="88"/>
      <c r="E36" s="89" t="s">
        <v>308</v>
      </c>
      <c r="F36" s="190">
        <f>B9</f>
        <v>5</v>
      </c>
      <c r="G36" s="90">
        <f>B4</f>
        <v>250</v>
      </c>
      <c r="H36" s="91">
        <f>F36*G36</f>
        <v>1250</v>
      </c>
    </row>
    <row r="37" spans="1:13" ht="15.6">
      <c r="A37" s="445"/>
      <c r="B37" s="86" t="s">
        <v>289</v>
      </c>
      <c r="C37" s="87">
        <f>F40*H24</f>
        <v>3225.8638743455494</v>
      </c>
      <c r="D37" s="80"/>
      <c r="E37" s="92" t="s">
        <v>305</v>
      </c>
      <c r="F37" s="190">
        <f>B10</f>
        <v>3</v>
      </c>
      <c r="G37" s="93">
        <f>B5</f>
        <v>150</v>
      </c>
      <c r="H37" s="10">
        <f t="shared" ref="H37:H39" si="2">F37*G37</f>
        <v>450</v>
      </c>
    </row>
    <row r="38" spans="1:13" ht="15.9" thickBot="1">
      <c r="A38" s="445"/>
      <c r="B38" s="130" t="s">
        <v>310</v>
      </c>
      <c r="C38" s="131">
        <f>H29</f>
        <v>0</v>
      </c>
      <c r="D38" s="80"/>
      <c r="E38" s="92" t="s">
        <v>306</v>
      </c>
      <c r="F38" s="190">
        <f>B11</f>
        <v>5</v>
      </c>
      <c r="G38" s="93">
        <f t="shared" ref="G38:G39" si="3">B6</f>
        <v>700</v>
      </c>
      <c r="H38" s="10">
        <f t="shared" si="2"/>
        <v>3500</v>
      </c>
    </row>
    <row r="39" spans="1:13" ht="15.9" thickBot="1">
      <c r="A39" s="446"/>
      <c r="B39" s="144" t="s">
        <v>290</v>
      </c>
      <c r="C39" s="145">
        <f>C36+C37+C38</f>
        <v>4459.2238743455491</v>
      </c>
      <c r="D39" s="80"/>
      <c r="E39" s="92" t="s">
        <v>307</v>
      </c>
      <c r="F39" s="190">
        <f>B12</f>
        <v>2</v>
      </c>
      <c r="G39" s="93">
        <f t="shared" si="3"/>
        <v>950</v>
      </c>
      <c r="H39" s="10">
        <f t="shared" si="2"/>
        <v>1900</v>
      </c>
    </row>
    <row r="40" spans="1:13" ht="15.9" thickBot="1">
      <c r="A40" s="447"/>
      <c r="B40" s="132" t="s">
        <v>291</v>
      </c>
      <c r="C40" s="133">
        <f>IFERROR(C39/F40,"0 €")</f>
        <v>297.2815916230366</v>
      </c>
      <c r="D40" s="80"/>
      <c r="E40" s="94" t="s">
        <v>209</v>
      </c>
      <c r="F40" s="95">
        <f>SUM(F36:F39)</f>
        <v>15</v>
      </c>
      <c r="G40" s="96"/>
      <c r="H40" s="97">
        <f>SUM(H36:H39)</f>
        <v>7100</v>
      </c>
    </row>
    <row r="41" spans="1:13" ht="15.9" thickBot="1">
      <c r="A41" s="442" t="s">
        <v>287</v>
      </c>
      <c r="B41" s="134" t="s">
        <v>292</v>
      </c>
      <c r="C41" s="135">
        <f>H36+H37+H38+H39</f>
        <v>7100</v>
      </c>
      <c r="D41" s="80"/>
      <c r="E41" s="450" t="s">
        <v>293</v>
      </c>
      <c r="F41" s="429"/>
      <c r="G41" s="429"/>
      <c r="H41" s="98">
        <f>IFERROR(H40/F40,0)</f>
        <v>473.33333333333331</v>
      </c>
    </row>
    <row r="42" spans="1:13" ht="15.9" thickBot="1">
      <c r="A42" s="443"/>
      <c r="B42" s="136" t="s">
        <v>293</v>
      </c>
      <c r="C42" s="137">
        <f>IFERROR(C41/F40,"0 €")</f>
        <v>473.33333333333331</v>
      </c>
      <c r="D42" s="80"/>
    </row>
    <row r="43" spans="1:13" ht="15.9" thickBot="1">
      <c r="A43" s="448" t="s">
        <v>294</v>
      </c>
      <c r="B43" s="139" t="s">
        <v>295</v>
      </c>
      <c r="C43" s="140">
        <f>C41-C39</f>
        <v>2640.7761256544509</v>
      </c>
      <c r="E43" s="115" t="s">
        <v>318</v>
      </c>
      <c r="F43" s="127">
        <f>IF(F40/15&lt;=0,"0",IF(F40/15&lt;=1,1,IF(F40/15&lt;=2,2,IF(F40/15&lt;=3,3,IF(F40/15&lt;=4,4,IF(F40/15&lt;=5,5,IF(F40/15&lt;=6,6,IF(F40/15&lt;=7,7,IF(F40/15&lt;=8,8,F40/15)))))))))</f>
        <v>1</v>
      </c>
    </row>
    <row r="44" spans="1:13" ht="15.9" thickBot="1">
      <c r="A44" s="449"/>
      <c r="B44" s="143" t="s">
        <v>296</v>
      </c>
      <c r="C44" s="138">
        <f>C42-C40</f>
        <v>176.05174171029671</v>
      </c>
      <c r="E44" s="128" t="s">
        <v>319</v>
      </c>
    </row>
    <row r="45" spans="1:13">
      <c r="A45" s="68"/>
      <c r="E45" s="129" t="s">
        <v>317</v>
      </c>
    </row>
    <row r="46" spans="1:13">
      <c r="B46" s="126"/>
      <c r="C46" s="126" t="str">
        <f>IF(C43=0,"autofinancé",IF(C43&lt;0,"déficitaire","excédentaire"))</f>
        <v>excédentaire</v>
      </c>
      <c r="E46" s="80"/>
    </row>
    <row r="47" spans="1:13">
      <c r="E47" s="80"/>
    </row>
    <row r="49" spans="1:3">
      <c r="A49" s="185" t="s">
        <v>336</v>
      </c>
      <c r="B49" s="186"/>
      <c r="C49" s="187">
        <f>'2.DESCRIPTION FORMATION'!C70</f>
        <v>0</v>
      </c>
    </row>
    <row r="51" spans="1:3" ht="14.7" thickBot="1"/>
    <row r="52" spans="1:3" ht="57.75" customHeight="1" thickBot="1">
      <c r="A52" s="437" t="s">
        <v>224</v>
      </c>
      <c r="B52" s="438"/>
      <c r="C52" s="45"/>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5" priority="2" operator="lessThan">
      <formula>0</formula>
    </cfRule>
    <cfRule type="cellIs" dxfId="14" priority="6" operator="lessThan">
      <formula>15</formula>
    </cfRule>
    <cfRule type="cellIs" dxfId="13" priority="7" operator="greaterThan">
      <formula>15</formula>
    </cfRule>
  </conditionalFormatting>
  <conditionalFormatting sqref="D36 C46">
    <cfRule type="containsText" dxfId="12" priority="3" operator="containsText" text="déf">
      <formula>NOT(ISERROR(SEARCH("déf",C36)))</formula>
    </cfRule>
    <cfRule type="containsText" dxfId="11" priority="4" operator="containsText" text="jack">
      <formula>NOT(ISERROR(SEARCH("jack",C36)))</formula>
    </cfRule>
    <cfRule type="containsText" dxfId="10" priority="5" operator="containsText" text="autofi">
      <formula>NOT(ISERROR(SEARCH("autofi",C36)))</formula>
    </cfRule>
  </conditionalFormatting>
  <conditionalFormatting sqref="C46">
    <cfRule type="containsText" dxfId="9"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A3" sqref="A3"/>
    </sheetView>
  </sheetViews>
  <sheetFormatPr baseColWidth="10" defaultRowHeight="14.4"/>
  <cols>
    <col min="1" max="1" width="62.68359375" customWidth="1"/>
    <col min="2" max="2" width="20.47265625" customWidth="1"/>
    <col min="3" max="3" width="16.83984375" customWidth="1"/>
    <col min="6" max="6" width="13" customWidth="1"/>
  </cols>
  <sheetData>
    <row r="1" spans="1:11" ht="18.3">
      <c r="A1" s="476" t="s">
        <v>345</v>
      </c>
      <c r="B1" s="476"/>
      <c r="C1" s="476"/>
      <c r="D1" s="476"/>
      <c r="E1" s="476"/>
      <c r="F1" s="476"/>
      <c r="G1" s="476"/>
      <c r="H1" s="476"/>
      <c r="I1" s="476"/>
      <c r="J1" s="476"/>
      <c r="K1" s="476"/>
    </row>
    <row r="2" spans="1:11" ht="30" customHeight="1">
      <c r="A2" s="474" t="s">
        <v>226</v>
      </c>
      <c r="B2" s="474"/>
      <c r="C2" s="474"/>
      <c r="D2" s="474"/>
      <c r="E2" s="474"/>
      <c r="F2" s="474"/>
      <c r="G2" s="474"/>
      <c r="H2" s="474"/>
      <c r="I2" s="474"/>
      <c r="J2" s="474"/>
      <c r="K2" s="474"/>
    </row>
    <row r="3" spans="1:11" ht="15.6">
      <c r="A3" s="244" t="s">
        <v>175</v>
      </c>
      <c r="B3" s="245" t="s">
        <v>5</v>
      </c>
      <c r="C3" s="467" t="s">
        <v>438</v>
      </c>
      <c r="D3" s="467"/>
      <c r="E3" s="467" t="s">
        <v>439</v>
      </c>
      <c r="F3" s="467"/>
      <c r="G3" s="467"/>
      <c r="H3" s="467"/>
      <c r="I3" s="467"/>
      <c r="J3" s="467"/>
      <c r="K3" s="467"/>
    </row>
    <row r="4" spans="1:11" ht="15.6">
      <c r="A4" s="244" t="s">
        <v>177</v>
      </c>
      <c r="B4" s="245"/>
      <c r="C4" s="467" t="s">
        <v>167</v>
      </c>
      <c r="D4" s="467"/>
      <c r="E4" s="467" t="s">
        <v>176</v>
      </c>
      <c r="F4" s="467"/>
      <c r="G4" s="467"/>
      <c r="H4" s="467"/>
      <c r="I4" s="467"/>
      <c r="J4" s="467"/>
      <c r="K4" s="467"/>
    </row>
    <row r="5" spans="1:11" ht="27.75" customHeight="1">
      <c r="A5" s="244" t="s">
        <v>244</v>
      </c>
      <c r="B5" s="46"/>
      <c r="C5" s="467" t="s">
        <v>167</v>
      </c>
      <c r="D5" s="467"/>
      <c r="E5" s="471" t="s">
        <v>240</v>
      </c>
      <c r="F5" s="472"/>
      <c r="G5" s="472"/>
      <c r="H5" s="472"/>
      <c r="I5" s="472"/>
      <c r="J5" s="472"/>
      <c r="K5" s="473"/>
    </row>
    <row r="6" spans="1:11" ht="39.75" customHeight="1">
      <c r="A6" s="246" t="s">
        <v>225</v>
      </c>
      <c r="B6" s="4" t="s">
        <v>444</v>
      </c>
      <c r="C6" s="467" t="s">
        <v>445</v>
      </c>
      <c r="D6" s="467"/>
      <c r="E6" s="471" t="s">
        <v>446</v>
      </c>
      <c r="F6" s="472"/>
      <c r="G6" s="472"/>
      <c r="H6" s="472"/>
      <c r="I6" s="472"/>
      <c r="J6" s="472"/>
      <c r="K6" s="473"/>
    </row>
    <row r="7" spans="1:11" ht="15.6">
      <c r="A7" s="475" t="s">
        <v>179</v>
      </c>
      <c r="B7" s="475"/>
      <c r="C7" s="475"/>
      <c r="D7" s="475"/>
      <c r="E7" s="475"/>
      <c r="F7" s="475"/>
      <c r="G7" s="475"/>
      <c r="H7" s="475"/>
      <c r="I7" s="475"/>
      <c r="J7" s="475"/>
      <c r="K7" s="475"/>
    </row>
    <row r="8" spans="1:11" ht="30.75" customHeight="1">
      <c r="A8" s="65" t="s">
        <v>9</v>
      </c>
      <c r="B8" s="21"/>
      <c r="C8" s="467" t="s">
        <v>167</v>
      </c>
      <c r="D8" s="467"/>
      <c r="E8" s="468" t="s">
        <v>240</v>
      </c>
      <c r="F8" s="469"/>
      <c r="G8" s="469"/>
      <c r="H8" s="469"/>
      <c r="I8" s="469"/>
      <c r="J8" s="469"/>
      <c r="K8" s="470"/>
    </row>
    <row r="9" spans="1:11" ht="34.5" customHeight="1">
      <c r="A9" s="65" t="s">
        <v>239</v>
      </c>
      <c r="B9" s="21"/>
      <c r="C9" s="467" t="s">
        <v>167</v>
      </c>
      <c r="D9" s="467"/>
      <c r="E9" s="468" t="s">
        <v>240</v>
      </c>
      <c r="F9" s="469"/>
      <c r="G9" s="469"/>
      <c r="H9" s="469"/>
      <c r="I9" s="469"/>
      <c r="J9" s="469"/>
      <c r="K9" s="470"/>
    </row>
    <row r="10" spans="1:11" ht="17.25" customHeight="1">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5 B8:B9 C6">
    <cfRule type="expression" dxfId="8" priority="12" stopIfTrue="1">
      <formula>#REF!&lt;&gt;"Favorable"</formula>
    </cfRule>
  </conditionalFormatting>
  <conditionalFormatting sqref="C4:C6">
    <cfRule type="expression" dxfId="7" priority="11">
      <formula>($B$20="Non")</formula>
    </cfRule>
  </conditionalFormatting>
  <conditionalFormatting sqref="C4:C6">
    <cfRule type="expression" dxfId="6" priority="10">
      <formula>($B$21="Non")</formula>
    </cfRule>
  </conditionalFormatting>
  <conditionalFormatting sqref="E4:E6">
    <cfRule type="expression" dxfId="5" priority="7">
      <formula>($B$20="Non")</formula>
    </cfRule>
  </conditionalFormatting>
  <conditionalFormatting sqref="E8:E9">
    <cfRule type="expression" dxfId="4" priority="2">
      <formula>($B$20="Non")</formula>
    </cfRule>
  </conditionalFormatting>
  <conditionalFormatting sqref="C8:C9">
    <cfRule type="expression" dxfId="3" priority="6" stopIfTrue="1">
      <formula>#REF!&lt;&gt;"Favorable"</formula>
    </cfRule>
  </conditionalFormatting>
  <conditionalFormatting sqref="C8:C9">
    <cfRule type="expression" dxfId="2" priority="5">
      <formula>($B$20="Non")</formula>
    </cfRule>
  </conditionalFormatting>
  <conditionalFormatting sqref="C8:C9">
    <cfRule type="expression" dxfId="1" priority="4">
      <formula>($B$21="Non")</formula>
    </cfRule>
  </conditionalFormatting>
  <conditionalFormatting sqref="E3 C3">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B9 B5</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4"/>
  <cols>
    <col min="1" max="1" width="58" customWidth="1"/>
    <col min="2" max="2" width="71.47265625" customWidth="1"/>
    <col min="3" max="3" width="37.47265625" customWidth="1"/>
  </cols>
  <sheetData>
    <row r="1" spans="1:3" ht="18.600000000000001" thickBot="1">
      <c r="A1" s="265" t="s">
        <v>337</v>
      </c>
      <c r="B1" s="266"/>
      <c r="C1" s="266"/>
    </row>
    <row r="2" spans="1:3" ht="14.7" thickBot="1">
      <c r="A2" s="313" t="s">
        <v>193</v>
      </c>
      <c r="B2" s="313"/>
      <c r="C2" s="313"/>
    </row>
    <row r="3" spans="1:3" ht="15.9" thickBot="1">
      <c r="A3" s="477" t="s">
        <v>210</v>
      </c>
      <c r="B3" s="478"/>
      <c r="C3" s="479"/>
    </row>
    <row r="4" spans="1:3" ht="15.6">
      <c r="A4" s="37"/>
      <c r="B4" s="37" t="s">
        <v>211</v>
      </c>
      <c r="C4" s="37" t="s">
        <v>212</v>
      </c>
    </row>
    <row r="5" spans="1:3">
      <c r="A5" s="38" t="s">
        <v>213</v>
      </c>
      <c r="B5" s="11"/>
      <c r="C5" s="12"/>
    </row>
    <row r="6" spans="1:3">
      <c r="A6" s="38" t="s">
        <v>214</v>
      </c>
      <c r="B6" s="39">
        <v>0</v>
      </c>
      <c r="C6" s="39">
        <v>0</v>
      </c>
    </row>
    <row r="7" spans="1:3">
      <c r="A7" s="40" t="s">
        <v>215</v>
      </c>
      <c r="B7" s="41"/>
      <c r="C7" s="12"/>
    </row>
    <row r="8" spans="1:3">
      <c r="A8" s="40" t="s">
        <v>216</v>
      </c>
      <c r="B8" s="41"/>
      <c r="C8" s="42"/>
    </row>
    <row r="9" spans="1:3">
      <c r="A9" s="38" t="s">
        <v>217</v>
      </c>
      <c r="B9" s="41"/>
      <c r="C9" s="42"/>
    </row>
    <row r="10" spans="1:3">
      <c r="A10" s="38" t="s">
        <v>218</v>
      </c>
      <c r="B10" s="41"/>
      <c r="C10" s="42"/>
    </row>
    <row r="11" spans="1:3">
      <c r="A11" s="40" t="s">
        <v>219</v>
      </c>
      <c r="B11" s="41"/>
      <c r="C11" s="42"/>
    </row>
    <row r="12" spans="1:3">
      <c r="A12" s="40" t="s">
        <v>261</v>
      </c>
      <c r="B12" s="41"/>
      <c r="C12" s="43"/>
    </row>
    <row r="13" spans="1:3">
      <c r="A13" s="38" t="s">
        <v>220</v>
      </c>
      <c r="B13" s="41"/>
      <c r="C13" s="43"/>
    </row>
    <row r="14" spans="1:3">
      <c r="A14" s="38" t="s">
        <v>221</v>
      </c>
      <c r="B14" s="41"/>
      <c r="C14" s="43"/>
    </row>
    <row r="15" spans="1:3">
      <c r="A15" s="40" t="s">
        <v>222</v>
      </c>
      <c r="B15" s="41"/>
      <c r="C15" s="43"/>
    </row>
    <row r="19" spans="1:2" ht="14.7" thickBot="1"/>
    <row r="20" spans="1:2" ht="65.25" customHeight="1" thickBot="1">
      <c r="A20" s="44" t="s">
        <v>223</v>
      </c>
      <c r="B20" s="45"/>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cols>
    <col min="7" max="7" width="66.47265625" bestFit="1" customWidth="1"/>
    <col min="11" max="11" width="18.3125" bestFit="1" customWidth="1"/>
  </cols>
  <sheetData>
    <row r="1" spans="1:12">
      <c r="A1" t="s">
        <v>150</v>
      </c>
      <c r="D1" t="s">
        <v>151</v>
      </c>
      <c r="F1" t="s">
        <v>91</v>
      </c>
      <c r="G1" t="s">
        <v>92</v>
      </c>
      <c r="H1" t="s">
        <v>145</v>
      </c>
      <c r="I1" t="s">
        <v>152</v>
      </c>
      <c r="J1" t="s">
        <v>156</v>
      </c>
      <c r="K1" t="s">
        <v>163</v>
      </c>
      <c r="L1" t="s">
        <v>169</v>
      </c>
    </row>
    <row r="2" spans="1:12">
      <c r="A2" t="s">
        <v>1</v>
      </c>
      <c r="B2" t="s">
        <v>5</v>
      </c>
      <c r="C2" t="s">
        <v>31</v>
      </c>
      <c r="D2" t="s">
        <v>43</v>
      </c>
      <c r="E2" t="s">
        <v>59</v>
      </c>
      <c r="F2" t="s">
        <v>84</v>
      </c>
      <c r="G2" t="s">
        <v>123</v>
      </c>
      <c r="H2" t="s">
        <v>146</v>
      </c>
      <c r="I2" t="s">
        <v>153</v>
      </c>
      <c r="J2" t="s">
        <v>161</v>
      </c>
      <c r="K2" t="s">
        <v>164</v>
      </c>
      <c r="L2" t="s">
        <v>168</v>
      </c>
    </row>
    <row r="3" spans="1:12">
      <c r="A3" t="s">
        <v>2</v>
      </c>
      <c r="B3" t="s">
        <v>6</v>
      </c>
      <c r="C3" t="s">
        <v>32</v>
      </c>
      <c r="D3" t="s">
        <v>44</v>
      </c>
      <c r="E3" t="s">
        <v>60</v>
      </c>
      <c r="F3" t="s">
        <v>85</v>
      </c>
      <c r="G3" t="s">
        <v>124</v>
      </c>
      <c r="H3" t="s">
        <v>147</v>
      </c>
      <c r="I3" t="s">
        <v>154</v>
      </c>
      <c r="J3" t="s">
        <v>160</v>
      </c>
      <c r="K3" t="s">
        <v>165</v>
      </c>
      <c r="L3" t="s">
        <v>170</v>
      </c>
    </row>
    <row r="4" spans="1:12">
      <c r="A4" t="s">
        <v>3</v>
      </c>
      <c r="D4" t="s">
        <v>45</v>
      </c>
      <c r="E4" t="s">
        <v>61</v>
      </c>
      <c r="F4" t="s">
        <v>86</v>
      </c>
      <c r="G4" t="s">
        <v>125</v>
      </c>
      <c r="H4" t="s">
        <v>148</v>
      </c>
      <c r="I4" t="s">
        <v>155</v>
      </c>
      <c r="J4" t="s">
        <v>157</v>
      </c>
      <c r="K4" t="s">
        <v>166</v>
      </c>
    </row>
    <row r="5" spans="1:12">
      <c r="A5" t="s">
        <v>4</v>
      </c>
      <c r="B5" t="s">
        <v>7</v>
      </c>
      <c r="D5" t="s">
        <v>47</v>
      </c>
      <c r="E5" t="s">
        <v>62</v>
      </c>
      <c r="F5" t="s">
        <v>87</v>
      </c>
      <c r="G5" t="s">
        <v>128</v>
      </c>
      <c r="H5" t="s">
        <v>149</v>
      </c>
      <c r="J5" t="s">
        <v>158</v>
      </c>
    </row>
    <row r="6" spans="1:12">
      <c r="B6" t="s">
        <v>8</v>
      </c>
      <c r="D6" t="s">
        <v>51</v>
      </c>
      <c r="E6" t="s">
        <v>63</v>
      </c>
      <c r="F6" t="s">
        <v>88</v>
      </c>
      <c r="G6" t="s">
        <v>137</v>
      </c>
      <c r="J6" t="s">
        <v>159</v>
      </c>
    </row>
    <row r="7" spans="1:12">
      <c r="B7" t="s">
        <v>241</v>
      </c>
      <c r="D7" t="s">
        <v>52</v>
      </c>
      <c r="E7" t="s">
        <v>64</v>
      </c>
      <c r="F7" t="s">
        <v>89</v>
      </c>
      <c r="G7" t="s">
        <v>138</v>
      </c>
      <c r="J7" t="s">
        <v>162</v>
      </c>
    </row>
    <row r="8" spans="1:12">
      <c r="D8" t="s">
        <v>55</v>
      </c>
      <c r="E8" t="s">
        <v>65</v>
      </c>
      <c r="F8" t="s">
        <v>90</v>
      </c>
      <c r="G8" t="s">
        <v>142</v>
      </c>
    </row>
    <row r="9" spans="1:12">
      <c r="D9" t="s">
        <v>57</v>
      </c>
      <c r="G9" t="s">
        <v>143</v>
      </c>
    </row>
    <row r="10" spans="1:12">
      <c r="D10" t="s">
        <v>48</v>
      </c>
      <c r="G10" t="s">
        <v>141</v>
      </c>
    </row>
    <row r="11" spans="1:12">
      <c r="D11" t="s">
        <v>49</v>
      </c>
      <c r="G11" t="s">
        <v>129</v>
      </c>
    </row>
    <row r="12" spans="1:12">
      <c r="D12" t="s">
        <v>46</v>
      </c>
      <c r="G12" t="s">
        <v>130</v>
      </c>
    </row>
    <row r="13" spans="1:12">
      <c r="D13" t="s">
        <v>50</v>
      </c>
      <c r="G13" t="s">
        <v>131</v>
      </c>
    </row>
    <row r="14" spans="1:12">
      <c r="D14" t="s">
        <v>53</v>
      </c>
      <c r="G14" t="s">
        <v>132</v>
      </c>
    </row>
    <row r="15" spans="1:12">
      <c r="D15" t="s">
        <v>54</v>
      </c>
      <c r="G15" t="s">
        <v>133</v>
      </c>
    </row>
    <row r="16" spans="1:12">
      <c r="D16" t="s">
        <v>56</v>
      </c>
      <c r="G16" t="s">
        <v>134</v>
      </c>
    </row>
    <row r="17" spans="4:7">
      <c r="D17" t="s">
        <v>42</v>
      </c>
      <c r="G17" t="s">
        <v>100</v>
      </c>
    </row>
    <row r="18" spans="4:7">
      <c r="D18" t="s">
        <v>58</v>
      </c>
      <c r="G18" t="s">
        <v>101</v>
      </c>
    </row>
    <row r="19" spans="4:7">
      <c r="D19" t="s">
        <v>178</v>
      </c>
      <c r="G19" t="s">
        <v>102</v>
      </c>
    </row>
    <row r="20" spans="4:7">
      <c r="G20" t="s">
        <v>103</v>
      </c>
    </row>
    <row r="21" spans="4:7">
      <c r="G21" t="s">
        <v>104</v>
      </c>
    </row>
    <row r="22" spans="4:7">
      <c r="G22" t="s">
        <v>106</v>
      </c>
    </row>
    <row r="23" spans="4:7">
      <c r="G23" t="s">
        <v>107</v>
      </c>
    </row>
    <row r="24" spans="4:7">
      <c r="G24" t="s">
        <v>108</v>
      </c>
    </row>
    <row r="25" spans="4:7">
      <c r="G25" t="s">
        <v>109</v>
      </c>
    </row>
    <row r="26" spans="4:7">
      <c r="G26" t="s">
        <v>111</v>
      </c>
    </row>
    <row r="27" spans="4:7">
      <c r="G27" t="s">
        <v>112</v>
      </c>
    </row>
    <row r="28" spans="4:7">
      <c r="G28" t="s">
        <v>113</v>
      </c>
    </row>
    <row r="29" spans="4:7">
      <c r="G29" t="s">
        <v>114</v>
      </c>
    </row>
    <row r="30" spans="4:7">
      <c r="G30" t="s">
        <v>115</v>
      </c>
    </row>
    <row r="31" spans="4:7">
      <c r="G31" t="s">
        <v>116</v>
      </c>
    </row>
    <row r="32" spans="4:7">
      <c r="G32" t="s">
        <v>117</v>
      </c>
    </row>
    <row r="33" spans="7:7">
      <c r="G33" t="s">
        <v>118</v>
      </c>
    </row>
    <row r="34" spans="7:7">
      <c r="G34" t="s">
        <v>119</v>
      </c>
    </row>
    <row r="35" spans="7:7">
      <c r="G35" t="s">
        <v>120</v>
      </c>
    </row>
    <row r="36" spans="7:7">
      <c r="G36" t="s">
        <v>93</v>
      </c>
    </row>
    <row r="37" spans="7:7">
      <c r="G37" t="s">
        <v>94</v>
      </c>
    </row>
    <row r="38" spans="7:7">
      <c r="G38" t="s">
        <v>96</v>
      </c>
    </row>
    <row r="39" spans="7:7">
      <c r="G39" t="s">
        <v>97</v>
      </c>
    </row>
    <row r="40" spans="7:7">
      <c r="G40" t="s">
        <v>99</v>
      </c>
    </row>
    <row r="41" spans="7:7">
      <c r="G41" t="s">
        <v>135</v>
      </c>
    </row>
    <row r="42" spans="7:7">
      <c r="G42" t="s">
        <v>127</v>
      </c>
    </row>
    <row r="43" spans="7:7">
      <c r="G43" t="s">
        <v>126</v>
      </c>
    </row>
    <row r="44" spans="7:7">
      <c r="G44" t="s">
        <v>95</v>
      </c>
    </row>
    <row r="45" spans="7:7">
      <c r="G45" t="s">
        <v>98</v>
      </c>
    </row>
    <row r="46" spans="7:7">
      <c r="G46" t="s">
        <v>105</v>
      </c>
    </row>
    <row r="47" spans="7:7">
      <c r="G47" t="s">
        <v>110</v>
      </c>
    </row>
    <row r="48" spans="7:7">
      <c r="G48" t="s">
        <v>121</v>
      </c>
    </row>
    <row r="49" spans="7:7">
      <c r="G49" t="s">
        <v>122</v>
      </c>
    </row>
    <row r="50" spans="7:7">
      <c r="G50" t="s">
        <v>136</v>
      </c>
    </row>
    <row r="51" spans="7:7">
      <c r="G51" t="s">
        <v>139</v>
      </c>
    </row>
    <row r="52" spans="7:7">
      <c r="G52" t="s">
        <v>140</v>
      </c>
    </row>
    <row r="53" spans="7:7">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2023-01-13T19:44:36Z</dcterms:modified>
</cp:coreProperties>
</file>